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abinetaurage-my.sharepoint.com/personal/coralie_cabinetaurage_onmicrosoft_com/Documents/DOSSIERS/Z-DOSSIER-LE-PUY/P25-112_CCI-HAUTE-LOIRE_LE-PUY-EN-VELAY_DP/Ingenierie/ACT/"/>
    </mc:Choice>
  </mc:AlternateContent>
  <xr:revisionPtr revIDLastSave="8" documentId="8_{8B8DB553-95F6-4077-9907-B71AF443966A}" xr6:coauthVersionLast="47" xr6:coauthVersionMax="47" xr10:uidLastSave="{1290570C-4F7B-423F-A6E0-B096543A965D}"/>
  <workbookProtection workbookPassword="F509" lockStructure="1"/>
  <bookViews>
    <workbookView xWindow="28680" yWindow="-120" windowWidth="29040" windowHeight="15840" xr2:uid="{00000000-000D-0000-FFFF-FFFF00000000}"/>
  </bookViews>
  <sheets>
    <sheet name="DQE" sheetId="1" r:id="rId1"/>
    <sheet name="Métré" sheetId="2" r:id="rId2"/>
  </sheets>
  <definedNames>
    <definedName name="Z_CD3A70ED_98EE_4BFF_91CE_D15FCA68052D_.wvu.PrintArea" localSheetId="0" hidden="1">DQE!$A$1:$F$190</definedName>
    <definedName name="_xlnm.Print_Area" localSheetId="0">DQE!$A$1:$F$191</definedName>
  </definedNames>
  <calcPr calcId="191029"/>
  <customWorkbookViews>
    <customWorkbookView name="UTILISATEUR - Affichage personnalisé" guid="{CD3A70ED-98EE-4BFF-91CE-D15FCA68052D}" mergeInterval="0" personalView="1" maximized="1" xWindow="1" yWindow="1" windowWidth="1916" windowHeight="860" activeSheetId="1"/>
  </customWorkbookViews>
</workbook>
</file>

<file path=xl/calcChain.xml><?xml version="1.0" encoding="utf-8"?>
<calcChain xmlns="http://schemas.openxmlformats.org/spreadsheetml/2006/main">
  <c r="F179" i="1" l="1"/>
  <c r="F177" i="1"/>
  <c r="F96" i="1"/>
  <c r="F119" i="1" l="1"/>
  <c r="F86" i="1"/>
  <c r="F85" i="1"/>
  <c r="F84" i="1"/>
  <c r="F82" i="1"/>
  <c r="F81" i="1"/>
  <c r="F168" i="1"/>
  <c r="F167" i="1"/>
  <c r="F166" i="1"/>
  <c r="F165" i="1"/>
  <c r="F164" i="1"/>
  <c r="F163" i="1"/>
  <c r="F169" i="1" l="1"/>
  <c r="F174" i="1" l="1"/>
  <c r="F173" i="1"/>
  <c r="F125" i="1"/>
  <c r="F124" i="1"/>
  <c r="F123" i="1"/>
  <c r="F122" i="1"/>
  <c r="F67" i="1"/>
  <c r="F68" i="1"/>
  <c r="F159" i="1"/>
  <c r="F158" i="1"/>
  <c r="F157" i="1"/>
  <c r="F155" i="1"/>
  <c r="F154" i="1"/>
  <c r="F153" i="1"/>
  <c r="F152" i="1"/>
  <c r="F151" i="1"/>
  <c r="F150" i="1"/>
  <c r="F149" i="1"/>
  <c r="F148" i="1"/>
  <c r="F147" i="1"/>
  <c r="F138" i="1"/>
  <c r="F143" i="1"/>
  <c r="F135" i="1"/>
  <c r="F136" i="1"/>
  <c r="F137" i="1"/>
  <c r="F139" i="1"/>
  <c r="F141" i="1"/>
  <c r="F142" i="1"/>
  <c r="F130" i="1"/>
  <c r="F131" i="1"/>
  <c r="F132" i="1"/>
  <c r="F133" i="1"/>
  <c r="F134" i="1"/>
  <c r="F111" i="1"/>
  <c r="F107" i="1"/>
  <c r="F113" i="1"/>
  <c r="F112" i="1"/>
  <c r="F110" i="1"/>
  <c r="F109" i="1"/>
  <c r="F108" i="1"/>
  <c r="F94" i="1"/>
  <c r="F93" i="1"/>
  <c r="F92" i="1"/>
  <c r="F91" i="1"/>
  <c r="F90" i="1"/>
  <c r="F87" i="1"/>
  <c r="F88" i="1"/>
  <c r="F79" i="1"/>
  <c r="F78" i="1"/>
  <c r="F77" i="1"/>
  <c r="F75" i="1"/>
  <c r="F74" i="1"/>
  <c r="F72" i="1"/>
  <c r="F71" i="1"/>
  <c r="F69" i="1"/>
  <c r="F66" i="1"/>
  <c r="F55" i="1"/>
  <c r="F56" i="1"/>
  <c r="F57" i="1"/>
  <c r="F60" i="1"/>
  <c r="F61" i="1"/>
  <c r="F62" i="1"/>
  <c r="F63" i="1"/>
  <c r="F54" i="1"/>
  <c r="F99" i="1" l="1"/>
  <c r="F175" i="1"/>
  <c r="F160" i="1"/>
  <c r="F126" i="1"/>
  <c r="F144" i="1"/>
  <c r="F114" i="1"/>
  <c r="F39" i="1" l="1"/>
  <c r="F37" i="1"/>
  <c r="F35" i="1"/>
  <c r="F33" i="1" l="1"/>
  <c r="F9" i="1"/>
  <c r="F11" i="1"/>
  <c r="F13" i="1"/>
  <c r="F29" i="1"/>
  <c r="B6" i="2"/>
  <c r="D14" i="2"/>
  <c r="E14" i="2"/>
  <c r="F14" i="2"/>
  <c r="G14" i="2"/>
  <c r="D15" i="2"/>
  <c r="E15" i="2"/>
  <c r="G15" i="2"/>
  <c r="F15" i="2" s="1"/>
  <c r="F22" i="2" s="1"/>
  <c r="D16" i="2"/>
  <c r="E16" i="2"/>
  <c r="G16" i="2"/>
  <c r="F16" i="2" s="1"/>
  <c r="D17" i="2"/>
  <c r="E17" i="2"/>
  <c r="F17" i="2"/>
  <c r="G17" i="2"/>
  <c r="D19" i="2"/>
  <c r="E19" i="2"/>
  <c r="F19" i="2"/>
  <c r="G19" i="2"/>
  <c r="D20" i="2"/>
  <c r="E20" i="2"/>
  <c r="F20" i="2"/>
  <c r="G20" i="2"/>
  <c r="D21" i="2"/>
  <c r="E21" i="2"/>
  <c r="F21" i="2"/>
  <c r="G21" i="2"/>
  <c r="D22" i="2"/>
  <c r="E22" i="2"/>
  <c r="G22" i="2"/>
  <c r="F19" i="1"/>
  <c r="F21" i="1"/>
  <c r="F23" i="1"/>
  <c r="F25" i="1"/>
  <c r="F27" i="1"/>
  <c r="F31" i="1"/>
  <c r="F42" i="1" l="1"/>
  <c r="F15" i="1"/>
  <c r="C187" i="1" l="1"/>
  <c r="C188" i="1" s="1"/>
  <c r="E188" i="1" s="1"/>
  <c r="F188" i="1" s="1"/>
  <c r="C186" i="1"/>
  <c r="E186" i="1" s="1"/>
  <c r="F186" i="1" s="1"/>
  <c r="E187" i="1" l="1"/>
  <c r="F187" i="1" s="1"/>
</calcChain>
</file>

<file path=xl/sharedStrings.xml><?xml version="1.0" encoding="utf-8"?>
<sst xmlns="http://schemas.openxmlformats.org/spreadsheetml/2006/main" count="325" uniqueCount="173">
  <si>
    <t>NUMERO</t>
  </si>
  <si>
    <t>DESIGNATION DES TRAVAUX</t>
  </si>
  <si>
    <t>PRIX</t>
  </si>
  <si>
    <t>DEPENSE</t>
  </si>
  <si>
    <t>QUANTITE</t>
  </si>
  <si>
    <t>DE L'UNITE</t>
  </si>
  <si>
    <t>PAR ARTICLE</t>
  </si>
  <si>
    <t>DES PRIX</t>
  </si>
  <si>
    <t>A EXECUTER</t>
  </si>
  <si>
    <t>(H.T.)</t>
  </si>
  <si>
    <t>Installation de chantier</t>
  </si>
  <si>
    <t>II - TRAVAUX DE VOIRIE</t>
  </si>
  <si>
    <t>u</t>
  </si>
  <si>
    <t>m²</t>
  </si>
  <si>
    <t>ml</t>
  </si>
  <si>
    <r>
      <t>m</t>
    </r>
    <r>
      <rPr>
        <vertAlign val="superscript"/>
        <sz val="10"/>
        <rFont val="Arial"/>
        <family val="2"/>
      </rPr>
      <t>3</t>
    </r>
  </si>
  <si>
    <t>RECAPITULATIF TRAVAUX DE VIABILISATION</t>
  </si>
  <si>
    <t>Ft</t>
  </si>
  <si>
    <t>I - MISE EN PLACE ET ORGANISATION   DE CHANTIER</t>
  </si>
  <si>
    <t>Géotextile</t>
  </si>
  <si>
    <t>Décapage de terre végétale sur 0,2m, y compris évacuation ou stockage sur chantier</t>
  </si>
  <si>
    <t>III - TERRASSEMENTS RESEAUX</t>
  </si>
  <si>
    <t>I - MISE EN PLACE ET ORGANISATION DE CHANTIER.........</t>
  </si>
  <si>
    <t>II - TRAVAUX DE VOIRIE...........................................…</t>
  </si>
  <si>
    <t>III - TERRASSEMENTS RESEAUX ......................................</t>
  </si>
  <si>
    <t>Plan de récolement</t>
  </si>
  <si>
    <t>Terrassement en déblai y compris évacuation des matériaux</t>
  </si>
  <si>
    <t>Déblai terrassement</t>
  </si>
  <si>
    <t>ss chaussé 0,35*1000</t>
  </si>
  <si>
    <t>Ss trottoir 0,2x430</t>
  </si>
  <si>
    <t>Total</t>
  </si>
  <si>
    <t>covadis à -0,2</t>
  </si>
  <si>
    <t>Arrondi</t>
  </si>
  <si>
    <t>Libellé</t>
  </si>
  <si>
    <t>Longueur</t>
  </si>
  <si>
    <t>Largeur</t>
  </si>
  <si>
    <t>Volume</t>
  </si>
  <si>
    <t>Sable</t>
  </si>
  <si>
    <t>STV</t>
  </si>
  <si>
    <t>Mat extrait</t>
  </si>
  <si>
    <t>Gravitaire</t>
  </si>
  <si>
    <t>2 réseaux collecte</t>
  </si>
  <si>
    <t>2 réseaux de brchts</t>
  </si>
  <si>
    <t>1 réseau de collecte</t>
  </si>
  <si>
    <t>1 réseau de brcht</t>
  </si>
  <si>
    <t>Secs</t>
  </si>
  <si>
    <t>1 réseaux</t>
  </si>
  <si>
    <t>2 réseaux</t>
  </si>
  <si>
    <t>3 réseaux</t>
  </si>
  <si>
    <t>TOTAL</t>
  </si>
  <si>
    <t xml:space="preserve">Essai de plaque </t>
  </si>
  <si>
    <t>ft</t>
  </si>
  <si>
    <t>Purge et remblai graves 0/100 si nécessaire</t>
  </si>
  <si>
    <t xml:space="preserve">Graves 0/31,5 sur 0,15m sous chaussée </t>
  </si>
  <si>
    <t>Graves 0/80 sur 0,40m sous chaussée</t>
  </si>
  <si>
    <t>Fourniture et pose bordure type P1</t>
  </si>
  <si>
    <r>
      <t>m</t>
    </r>
    <r>
      <rPr>
        <vertAlign val="superscript"/>
        <sz val="10"/>
        <rFont val="Arial"/>
        <family val="2"/>
      </rPr>
      <t>2</t>
    </r>
  </si>
  <si>
    <t>Fourniture et mise en œuvre dalles stabilisatrices avec remplissage gravillons 6/10</t>
  </si>
  <si>
    <t>Fourniture et mise en œuvre BBSG 0/10 150kg/m²</t>
  </si>
  <si>
    <t xml:space="preserve">Refection trottoir en résine </t>
  </si>
  <si>
    <t>Nettoyage entretien fin de chantier</t>
  </si>
  <si>
    <t xml:space="preserve">DETAIL QUANTITATIF ESTIMATIF  </t>
  </si>
  <si>
    <t>Fourniture et pose d'une cloture rigide panneaux soudés h 2.00m</t>
  </si>
  <si>
    <t>m3</t>
  </si>
  <si>
    <t>301.1.1</t>
  </si>
  <si>
    <t>301.1.2</t>
  </si>
  <si>
    <t>301.1.3</t>
  </si>
  <si>
    <t>301.1.4</t>
  </si>
  <si>
    <t>301.2.1</t>
  </si>
  <si>
    <t>301.2.2</t>
  </si>
  <si>
    <t>301.2.3</t>
  </si>
  <si>
    <t>301.2.4</t>
  </si>
  <si>
    <t>301.3.1</t>
  </si>
  <si>
    <t>301.3.2</t>
  </si>
  <si>
    <t>301.3.3</t>
  </si>
  <si>
    <t>301.3.4</t>
  </si>
  <si>
    <t>301.4.1</t>
  </si>
  <si>
    <t>301.4.2</t>
  </si>
  <si>
    <t>301.5.1</t>
  </si>
  <si>
    <t>301.5.2</t>
  </si>
  <si>
    <t>301.6.1</t>
  </si>
  <si>
    <t>301.6.2</t>
  </si>
  <si>
    <t>301.6.3</t>
  </si>
  <si>
    <t>301.7.1</t>
  </si>
  <si>
    <t>301.7.2</t>
  </si>
  <si>
    <t>301.8.1</t>
  </si>
  <si>
    <t>301.8.2</t>
  </si>
  <si>
    <t>301.8.3</t>
  </si>
  <si>
    <t>301.8.4</t>
  </si>
  <si>
    <t>301.8.5</t>
  </si>
  <si>
    <t>301.9.1</t>
  </si>
  <si>
    <t>301.9.2</t>
  </si>
  <si>
    <t>301.9.3</t>
  </si>
  <si>
    <t>301.9.4</t>
  </si>
  <si>
    <t>301.9.5</t>
  </si>
  <si>
    <t>Terrassement en Tranchée</t>
  </si>
  <si>
    <t>Armoire de distribution</t>
  </si>
  <si>
    <t>Borne de recharge</t>
  </si>
  <si>
    <t>Contrôle d'accès solution 1</t>
  </si>
  <si>
    <t>Contrôle d'accès solution 2</t>
  </si>
  <si>
    <t>GNT de carrière 0/31.5</t>
  </si>
  <si>
    <r>
      <t xml:space="preserve">Fourreaux TPC Annelés </t>
    </r>
    <r>
      <rPr>
        <b/>
        <sz val="10"/>
        <rFont val="Calibri"/>
        <family val="2"/>
      </rPr>
      <t>Ø</t>
    </r>
    <r>
      <rPr>
        <b/>
        <sz val="10"/>
        <rFont val="Arial"/>
        <family val="2"/>
      </rPr>
      <t>40 + grillage avertisseur</t>
    </r>
  </si>
  <si>
    <r>
      <t xml:space="preserve">Fourreaux TPC Annelés </t>
    </r>
    <r>
      <rPr>
        <b/>
        <sz val="10"/>
        <rFont val="Calibri"/>
        <family val="2"/>
      </rPr>
      <t>Ø</t>
    </r>
    <r>
      <rPr>
        <b/>
        <sz val="10"/>
        <rFont val="Arial"/>
        <family val="2"/>
      </rPr>
      <t>63 + grillage avertisseur</t>
    </r>
  </si>
  <si>
    <r>
      <t xml:space="preserve">Fourreaux TPC Annelés </t>
    </r>
    <r>
      <rPr>
        <b/>
        <sz val="10"/>
        <rFont val="Calibri"/>
        <family val="2"/>
      </rPr>
      <t>Ø</t>
    </r>
    <r>
      <rPr>
        <b/>
        <sz val="10"/>
        <rFont val="Arial"/>
        <family val="2"/>
      </rPr>
      <t>90 + grillage avertisseur</t>
    </r>
  </si>
  <si>
    <r>
      <t xml:space="preserve">Fourreaux TPC Annelés </t>
    </r>
    <r>
      <rPr>
        <b/>
        <sz val="10"/>
        <rFont val="Calibri"/>
        <family val="2"/>
      </rPr>
      <t>Ø</t>
    </r>
    <r>
      <rPr>
        <b/>
        <sz val="10"/>
        <rFont val="Arial"/>
        <family val="2"/>
      </rPr>
      <t>110 + grillage avertisseur</t>
    </r>
  </si>
  <si>
    <t>Massif de fondation</t>
  </si>
  <si>
    <t>IV - BORNE DE RECHARGE</t>
  </si>
  <si>
    <t>Borne de recharge 14.8kw</t>
  </si>
  <si>
    <t>Modem 4G</t>
  </si>
  <si>
    <t>Kit iso 15118 HW READY</t>
  </si>
  <si>
    <t>Smart DLM</t>
  </si>
  <si>
    <t>Pose de l'ensemble des équipements</t>
  </si>
  <si>
    <t>Alimentation et raccordement de l'ensemble</t>
  </si>
  <si>
    <t>Mise en service</t>
  </si>
  <si>
    <t>504var</t>
  </si>
  <si>
    <t>V - AMENAGEMENTS</t>
  </si>
  <si>
    <t>Borne d'accès</t>
  </si>
  <si>
    <t>Borne de sortie</t>
  </si>
  <si>
    <t>mat + caméra lecteur de plaque</t>
  </si>
  <si>
    <t>Barrière automatique</t>
  </si>
  <si>
    <t>Boucle de détection</t>
  </si>
  <si>
    <t>Unité de gestion</t>
  </si>
  <si>
    <t>Logiciel</t>
  </si>
  <si>
    <t>Boitier de renvoi téléphonique</t>
  </si>
  <si>
    <t>Feux de signalisation bicolore</t>
  </si>
  <si>
    <t>Installation</t>
  </si>
  <si>
    <t>CONTRÔLE D'ACCES SOLUTION 1</t>
  </si>
  <si>
    <t>Panneau lumineux</t>
  </si>
  <si>
    <t>503var</t>
  </si>
  <si>
    <t>503.1var</t>
  </si>
  <si>
    <t>503.2var</t>
  </si>
  <si>
    <t>503.3var</t>
  </si>
  <si>
    <t>503.4var</t>
  </si>
  <si>
    <t>503.5var</t>
  </si>
  <si>
    <t>503.6var</t>
  </si>
  <si>
    <t>503.7var</t>
  </si>
  <si>
    <t>503.8var</t>
  </si>
  <si>
    <t>503.9var</t>
  </si>
  <si>
    <t>CONTRÔLE D'ACCES SOLUTION 2</t>
  </si>
  <si>
    <t>Arceau de sécurité</t>
  </si>
  <si>
    <t>Fourniture de candélabre solaire</t>
  </si>
  <si>
    <t>Fourniture et plantation d'arbre (Acer) en 18/20 y compris tuteurage</t>
  </si>
  <si>
    <t>Fosse de plantation 2x1.5x1m</t>
  </si>
  <si>
    <t>Total plantations</t>
  </si>
  <si>
    <t>504.1var</t>
  </si>
  <si>
    <t>504.2var</t>
  </si>
  <si>
    <t>504.3var</t>
  </si>
  <si>
    <t>Terrassement complémentaire pour fondation</t>
  </si>
  <si>
    <t>Armoire générale courant forts (AGCFO)</t>
  </si>
  <si>
    <t>Armoire générale courant faibles (AGCFA)</t>
  </si>
  <si>
    <t>Pose des armoires</t>
  </si>
  <si>
    <t xml:space="preserve">Mise à la terre des armoires </t>
  </si>
  <si>
    <t>Alimentation et raccordement des armoires</t>
  </si>
  <si>
    <t>Travaux ht</t>
  </si>
  <si>
    <t>HT</t>
  </si>
  <si>
    <t>TVA</t>
  </si>
  <si>
    <t>TTC</t>
  </si>
  <si>
    <t xml:space="preserve">Armoire electrique  36Kva </t>
  </si>
  <si>
    <t xml:space="preserve">ARMOIRE ELECTRIQUE </t>
  </si>
  <si>
    <t>Contôle Accès 2</t>
  </si>
  <si>
    <t xml:space="preserve">Contôle Accès 1 </t>
  </si>
  <si>
    <t>Contôle Accès 2 + option portail coulissant</t>
  </si>
  <si>
    <t>Sable 0/4</t>
  </si>
  <si>
    <t>Portail coulissant autoporté motorisé option</t>
  </si>
  <si>
    <t>Pose de l'ensemble des équipements avec option</t>
  </si>
  <si>
    <t xml:space="preserve">Eclairage solaire </t>
  </si>
  <si>
    <t xml:space="preserve">TOTAL BORNE 14.8KW </t>
  </si>
  <si>
    <t xml:space="preserve">TOTAL Eclairage solaire </t>
  </si>
  <si>
    <t xml:space="preserve">Eclairage </t>
  </si>
  <si>
    <t>Eclairage</t>
  </si>
  <si>
    <t>Regard de branchement électrique</t>
  </si>
  <si>
    <t>Signalisation verticale Parking PMR y compris mats</t>
  </si>
  <si>
    <t>Contrat de maintenace et de dépannage annuel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</si>
</sst>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\ [$€]_-;\-* #,##0.00\ [$€]_-;_-* &quot;-&quot;??\ [$€]_-;_-@_-"/>
    <numFmt numFmtId="165" formatCode="#,##0_ ;\-#,##0\ "/>
    <numFmt numFmtId="166" formatCode="#,##0.00\ &quot;€&quot;"/>
    <numFmt numFmtId="167" formatCode="_-* #,##0.00\ [$€-803]_-;\-* #,##0.00\ [$€-803]_-;_-* &quot;-&quot;??\ [$€-803]_-;_-@_-"/>
  </numFmts>
  <fonts count="15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b/>
      <sz val="18"/>
      <color indexed="62"/>
      <name val="Cambria"/>
      <family val="2"/>
    </font>
    <font>
      <sz val="10"/>
      <color indexed="60"/>
      <name val="Arial"/>
      <family val="2"/>
    </font>
    <font>
      <sz val="10"/>
      <color indexed="10"/>
      <name val="Arial"/>
      <family val="2"/>
    </font>
    <font>
      <sz val="10"/>
      <color indexed="29"/>
      <name val="Arial"/>
      <family val="2"/>
    </font>
    <font>
      <b/>
      <u/>
      <sz val="10"/>
      <color indexed="29"/>
      <name val="Arial"/>
      <family val="2"/>
    </font>
    <font>
      <b/>
      <sz val="10"/>
      <color indexed="29"/>
      <name val="Arial"/>
      <family val="2"/>
    </font>
    <font>
      <sz val="8"/>
      <name val="Arial"/>
    </font>
    <font>
      <b/>
      <sz val="10"/>
      <name val="Calibri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152">
    <xf numFmtId="0" fontId="0" fillId="0" borderId="0" xfId="0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164" fontId="5" fillId="0" borderId="0" xfId="1" applyFont="1" applyFill="1" applyAlignment="1">
      <alignment horizontal="center"/>
    </xf>
    <xf numFmtId="164" fontId="4" fillId="0" borderId="1" xfId="1" applyFont="1" applyFill="1" applyBorder="1" applyAlignment="1">
      <alignment horizontal="center"/>
    </xf>
    <xf numFmtId="164" fontId="4" fillId="0" borderId="2" xfId="1" applyFont="1" applyFill="1" applyBorder="1" applyAlignment="1">
      <alignment horizontal="center"/>
    </xf>
    <xf numFmtId="164" fontId="4" fillId="0" borderId="3" xfId="1" applyFont="1" applyFill="1" applyBorder="1" applyAlignment="1">
      <alignment horizontal="center"/>
    </xf>
    <xf numFmtId="164" fontId="5" fillId="0" borderId="2" xfId="1" applyFont="1" applyFill="1" applyBorder="1" applyAlignment="1">
      <alignment horizontal="center"/>
    </xf>
    <xf numFmtId="44" fontId="5" fillId="0" borderId="0" xfId="0" applyNumberFormat="1" applyFont="1"/>
    <xf numFmtId="0" fontId="8" fillId="0" borderId="0" xfId="0" applyFont="1"/>
    <xf numFmtId="164" fontId="5" fillId="0" borderId="4" xfId="1" applyFont="1" applyFill="1" applyBorder="1" applyAlignment="1">
      <alignment horizontal="center"/>
    </xf>
    <xf numFmtId="164" fontId="4" fillId="0" borderId="4" xfId="1" applyFont="1" applyFill="1" applyBorder="1" applyAlignment="1">
      <alignment horizontal="center"/>
    </xf>
    <xf numFmtId="0" fontId="5" fillId="0" borderId="0" xfId="0" applyFont="1" applyAlignment="1">
      <alignment vertical="top" wrapText="1"/>
    </xf>
    <xf numFmtId="164" fontId="5" fillId="0" borderId="2" xfId="1" applyFont="1" applyFill="1" applyBorder="1" applyAlignment="1" applyProtection="1">
      <alignment horizontal="center"/>
      <protection locked="0"/>
    </xf>
    <xf numFmtId="164" fontId="5" fillId="0" borderId="6" xfId="1" applyFont="1" applyFill="1" applyBorder="1" applyAlignment="1" applyProtection="1">
      <alignment horizontal="center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4" fillId="0" borderId="0" xfId="0" applyFont="1"/>
    <xf numFmtId="164" fontId="5" fillId="0" borderId="7" xfId="1" applyFont="1" applyFill="1" applyBorder="1" applyAlignment="1">
      <alignment horizontal="center"/>
    </xf>
    <xf numFmtId="0" fontId="3" fillId="0" borderId="4" xfId="0" applyFont="1" applyBorder="1" applyAlignment="1">
      <alignment vertical="center" wrapText="1"/>
    </xf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vertical="center" wrapText="1"/>
    </xf>
    <xf numFmtId="0" fontId="12" fillId="0" borderId="0" xfId="0" applyFont="1"/>
    <xf numFmtId="0" fontId="10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right"/>
    </xf>
    <xf numFmtId="0" fontId="5" fillId="0" borderId="8" xfId="0" applyFont="1" applyBorder="1" applyAlignment="1">
      <alignment horizontal="center" vertical="center"/>
    </xf>
    <xf numFmtId="0" fontId="3" fillId="0" borderId="8" xfId="0" applyFont="1" applyBorder="1" applyAlignment="1" applyProtection="1">
      <alignment vertical="center" wrapText="1"/>
      <protection locked="0"/>
    </xf>
    <xf numFmtId="0" fontId="10" fillId="0" borderId="0" xfId="0" applyFont="1" applyAlignment="1">
      <alignment vertical="top"/>
    </xf>
    <xf numFmtId="0" fontId="10" fillId="0" borderId="0" xfId="0" applyFont="1" applyAlignment="1">
      <alignment horizontal="right" vertical="top"/>
    </xf>
    <xf numFmtId="0" fontId="0" fillId="0" borderId="0" xfId="0" applyAlignment="1">
      <alignment vertical="top"/>
    </xf>
    <xf numFmtId="164" fontId="5" fillId="0" borderId="0" xfId="1" applyFont="1" applyFill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left" wrapText="1"/>
      <protection locked="0"/>
    </xf>
    <xf numFmtId="0" fontId="4" fillId="0" borderId="3" xfId="0" applyFont="1" applyBorder="1" applyAlignment="1" applyProtection="1">
      <alignment horizontal="left" wrapText="1"/>
      <protection locked="0"/>
    </xf>
    <xf numFmtId="0" fontId="0" fillId="0" borderId="0" xfId="0" quotePrefix="1"/>
    <xf numFmtId="164" fontId="5" fillId="0" borderId="0" xfId="1" applyFont="1" applyFill="1" applyBorder="1" applyAlignment="1">
      <alignment horizontal="center"/>
    </xf>
    <xf numFmtId="0" fontId="1" fillId="0" borderId="0" xfId="0" applyFont="1" applyAlignment="1">
      <alignment vertical="top" wrapText="1"/>
    </xf>
    <xf numFmtId="166" fontId="5" fillId="0" borderId="0" xfId="2" applyNumberFormat="1" applyFont="1" applyFill="1" applyAlignment="1">
      <alignment horizontal="center"/>
    </xf>
    <xf numFmtId="165" fontId="5" fillId="0" borderId="0" xfId="1" applyNumberFormat="1" applyFont="1" applyFill="1" applyAlignment="1">
      <alignment horizontal="center"/>
    </xf>
    <xf numFmtId="165" fontId="4" fillId="0" borderId="0" xfId="1" applyNumberFormat="1" applyFont="1" applyFill="1" applyAlignment="1">
      <alignment horizontal="center"/>
    </xf>
    <xf numFmtId="164" fontId="4" fillId="0" borderId="0" xfId="1" applyFont="1" applyFill="1" applyAlignment="1">
      <alignment horizontal="center"/>
    </xf>
    <xf numFmtId="164" fontId="4" fillId="0" borderId="1" xfId="1" applyFont="1" applyFill="1" applyBorder="1" applyAlignment="1" applyProtection="1">
      <alignment horizontal="center"/>
      <protection locked="0"/>
    </xf>
    <xf numFmtId="164" fontId="4" fillId="0" borderId="2" xfId="1" applyFont="1" applyFill="1" applyBorder="1" applyAlignment="1" applyProtection="1">
      <alignment horizontal="center"/>
      <protection locked="0"/>
    </xf>
    <xf numFmtId="164" fontId="4" fillId="0" borderId="3" xfId="1" applyFont="1" applyFill="1" applyBorder="1" applyAlignment="1" applyProtection="1">
      <alignment horizontal="center"/>
      <protection locked="0"/>
    </xf>
    <xf numFmtId="0" fontId="5" fillId="0" borderId="0" xfId="0" applyFont="1" applyAlignment="1" applyProtection="1">
      <alignment horizontal="right"/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top" wrapText="1"/>
      <protection locked="0"/>
    </xf>
    <xf numFmtId="164" fontId="5" fillId="0" borderId="0" xfId="1" applyFont="1" applyFill="1" applyAlignment="1" applyProtection="1">
      <alignment horizont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5" fillId="0" borderId="8" xfId="0" applyFont="1" applyBorder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center"/>
    </xf>
    <xf numFmtId="0" fontId="5" fillId="0" borderId="6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top" wrapText="1"/>
    </xf>
    <xf numFmtId="0" fontId="5" fillId="0" borderId="4" xfId="0" applyFont="1" applyBorder="1" applyAlignment="1">
      <alignment horizontal="left"/>
    </xf>
    <xf numFmtId="0" fontId="1" fillId="0" borderId="2" xfId="0" applyFont="1" applyBorder="1" applyAlignment="1">
      <alignment vertical="top" wrapText="1"/>
    </xf>
    <xf numFmtId="0" fontId="1" fillId="0" borderId="4" xfId="0" applyFont="1" applyBorder="1" applyAlignment="1">
      <alignment horizontal="left"/>
    </xf>
    <xf numFmtId="0" fontId="4" fillId="0" borderId="3" xfId="0" applyFont="1" applyBorder="1" applyAlignment="1">
      <alignment vertical="center"/>
    </xf>
    <xf numFmtId="0" fontId="4" fillId="0" borderId="13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0" xfId="0" applyFont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5" fillId="0" borderId="12" xfId="0" applyFont="1" applyBorder="1" applyAlignment="1">
      <alignment vertical="center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/>
    </xf>
    <xf numFmtId="0" fontId="4" fillId="0" borderId="2" xfId="0" applyFont="1" applyBorder="1" applyAlignment="1">
      <alignment vertical="top" wrapText="1"/>
    </xf>
    <xf numFmtId="0" fontId="4" fillId="0" borderId="8" xfId="0" applyFont="1" applyBorder="1" applyAlignment="1">
      <alignment horizontal="right"/>
    </xf>
    <xf numFmtId="0" fontId="1" fillId="0" borderId="8" xfId="0" applyFont="1" applyBorder="1" applyAlignment="1">
      <alignment vertical="top" wrapText="1"/>
    </xf>
    <xf numFmtId="0" fontId="4" fillId="0" borderId="8" xfId="0" applyFont="1" applyBorder="1" applyAlignment="1">
      <alignment vertical="center"/>
    </xf>
    <xf numFmtId="0" fontId="1" fillId="0" borderId="0" xfId="0" applyFont="1" applyAlignment="1">
      <alignment horizontal="left"/>
    </xf>
    <xf numFmtId="0" fontId="3" fillId="0" borderId="8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left" wrapText="1"/>
    </xf>
    <xf numFmtId="164" fontId="4" fillId="0" borderId="16" xfId="1" applyFont="1" applyFill="1" applyBorder="1" applyAlignment="1">
      <alignment horizontal="center"/>
    </xf>
    <xf numFmtId="0" fontId="4" fillId="0" borderId="15" xfId="0" applyFont="1" applyBorder="1" applyAlignment="1" applyProtection="1">
      <alignment horizontal="left" wrapText="1"/>
      <protection locked="0"/>
    </xf>
    <xf numFmtId="0" fontId="4" fillId="0" borderId="13" xfId="0" applyFont="1" applyBorder="1" applyAlignment="1">
      <alignment vertical="center"/>
    </xf>
    <xf numFmtId="0" fontId="4" fillId="0" borderId="17" xfId="0" applyFont="1" applyBorder="1" applyAlignment="1" applyProtection="1">
      <alignment wrapText="1"/>
      <protection locked="0"/>
    </xf>
    <xf numFmtId="164" fontId="5" fillId="0" borderId="17" xfId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vertical="center"/>
    </xf>
    <xf numFmtId="164" fontId="4" fillId="0" borderId="0" xfId="1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164" fontId="5" fillId="0" borderId="4" xfId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vertical="center" wrapText="1"/>
    </xf>
    <xf numFmtId="164" fontId="5" fillId="0" borderId="2" xfId="1" applyFont="1" applyFill="1" applyBorder="1" applyAlignment="1" applyProtection="1">
      <alignment horizontal="center" vertical="center"/>
      <protection locked="0"/>
    </xf>
    <xf numFmtId="164" fontId="5" fillId="0" borderId="8" xfId="1" applyFont="1" applyFill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/>
    </xf>
    <xf numFmtId="164" fontId="4" fillId="0" borderId="0" xfId="1" applyFont="1" applyFill="1" applyBorder="1" applyAlignment="1" applyProtection="1">
      <alignment horizontal="center"/>
      <protection locked="0"/>
    </xf>
    <xf numFmtId="0" fontId="1" fillId="0" borderId="0" xfId="0" applyFont="1" applyAlignment="1">
      <alignment vertical="center" wrapText="1"/>
    </xf>
    <xf numFmtId="167" fontId="5" fillId="0" borderId="0" xfId="0" applyNumberFormat="1" applyFont="1"/>
    <xf numFmtId="0" fontId="4" fillId="0" borderId="18" xfId="0" applyFont="1" applyBorder="1" applyAlignment="1" applyProtection="1">
      <alignment vertical="center"/>
      <protection locked="0"/>
    </xf>
    <xf numFmtId="0" fontId="5" fillId="0" borderId="18" xfId="0" applyFont="1" applyBorder="1" applyAlignment="1" applyProtection="1">
      <alignment vertical="top" wrapText="1"/>
      <protection locked="0"/>
    </xf>
    <xf numFmtId="0" fontId="1" fillId="0" borderId="18" xfId="0" applyFont="1" applyBorder="1"/>
    <xf numFmtId="167" fontId="1" fillId="0" borderId="18" xfId="0" applyNumberFormat="1" applyFont="1" applyBorder="1" applyAlignment="1">
      <alignment horizontal="right"/>
    </xf>
    <xf numFmtId="0" fontId="4" fillId="0" borderId="3" xfId="0" applyFont="1" applyBorder="1" applyAlignment="1" applyProtection="1">
      <alignment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1" fillId="0" borderId="3" xfId="0" applyFont="1" applyBorder="1"/>
    <xf numFmtId="167" fontId="1" fillId="0" borderId="3" xfId="0" applyNumberFormat="1" applyFont="1" applyBorder="1" applyAlignment="1">
      <alignment horizontal="right"/>
    </xf>
    <xf numFmtId="0" fontId="3" fillId="0" borderId="19" xfId="0" applyFont="1" applyBorder="1" applyAlignment="1" applyProtection="1">
      <alignment vertical="center"/>
      <protection locked="0"/>
    </xf>
    <xf numFmtId="0" fontId="5" fillId="0" borderId="20" xfId="0" applyFont="1" applyBorder="1" applyAlignment="1" applyProtection="1">
      <alignment vertical="top" wrapText="1"/>
      <protection locked="0"/>
    </xf>
    <xf numFmtId="0" fontId="1" fillId="0" borderId="20" xfId="0" applyFont="1" applyBorder="1" applyAlignment="1" applyProtection="1">
      <alignment horizontal="center"/>
      <protection locked="0"/>
    </xf>
    <xf numFmtId="0" fontId="1" fillId="0" borderId="16" xfId="0" applyFont="1" applyBorder="1" applyAlignment="1">
      <alignment horizontal="center"/>
    </xf>
    <xf numFmtId="167" fontId="5" fillId="0" borderId="18" xfId="0" applyNumberFormat="1" applyFont="1" applyBorder="1" applyAlignment="1">
      <alignment horizontal="center"/>
    </xf>
    <xf numFmtId="0" fontId="1" fillId="0" borderId="20" xfId="0" applyFont="1" applyBorder="1" applyAlignment="1" applyProtection="1">
      <alignment horizontal="center"/>
      <protection locked="0"/>
    </xf>
    <xf numFmtId="0" fontId="5" fillId="0" borderId="20" xfId="0" applyFont="1" applyBorder="1" applyAlignment="1" applyProtection="1">
      <alignment horizontal="center"/>
      <protection locked="0"/>
    </xf>
    <xf numFmtId="167" fontId="5" fillId="0" borderId="3" xfId="0" applyNumberFormat="1" applyFont="1" applyBorder="1" applyAlignment="1">
      <alignment horizontal="center"/>
    </xf>
    <xf numFmtId="0" fontId="3" fillId="0" borderId="8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4" xfId="0" applyFont="1" applyBorder="1" applyAlignment="1">
      <alignment horizontal="left" wrapText="1"/>
    </xf>
    <xf numFmtId="0" fontId="4" fillId="0" borderId="15" xfId="0" applyFont="1" applyBorder="1" applyAlignment="1">
      <alignment horizontal="left" wrapText="1"/>
    </xf>
    <xf numFmtId="0" fontId="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left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Alignment="1" applyProtection="1">
      <alignment horizontal="left"/>
      <protection locked="0"/>
    </xf>
    <xf numFmtId="0" fontId="5" fillId="0" borderId="8" xfId="0" applyFont="1" applyBorder="1" applyAlignment="1" applyProtection="1">
      <alignment horizontal="right"/>
      <protection locked="0"/>
    </xf>
    <xf numFmtId="0" fontId="1" fillId="0" borderId="4" xfId="0" applyFont="1" applyBorder="1" applyAlignment="1" applyProtection="1">
      <alignment horizontal="left"/>
      <protection locked="0"/>
    </xf>
  </cellXfs>
  <cellStyles count="4">
    <cellStyle name="Euro" xfId="1" xr:uid="{00000000-0005-0000-0000-000000000000}"/>
    <cellStyle name="Normal" xfId="0" builtinId="0"/>
    <cellStyle name="Pourcentage" xfId="2" builtinId="5"/>
    <cellStyle name="Titre 1" xfId="3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0"/>
  <sheetViews>
    <sheetView showGridLines="0" tabSelected="1" zoomScaleNormal="100" zoomScaleSheetLayoutView="40" zoomScalePageLayoutView="90" workbookViewId="0">
      <selection activeCell="E106" sqref="E106:E179"/>
    </sheetView>
  </sheetViews>
  <sheetFormatPr baseColWidth="10" defaultColWidth="9.28515625" defaultRowHeight="12.75" x14ac:dyDescent="0.2"/>
  <cols>
    <col min="1" max="1" width="9.42578125" style="25" customWidth="1"/>
    <col min="2" max="2" width="44.42578125" style="13" customWidth="1"/>
    <col min="3" max="3" width="7.140625" style="2" customWidth="1"/>
    <col min="4" max="4" width="5.85546875" style="3" customWidth="1"/>
    <col min="5" max="5" width="14.28515625" style="4" customWidth="1"/>
    <col min="6" max="6" width="14.7109375" style="4" customWidth="1"/>
    <col min="7" max="7" width="5.5703125" style="21" bestFit="1" customWidth="1"/>
    <col min="8" max="8" width="8.7109375" style="24" customWidth="1"/>
  </cols>
  <sheetData>
    <row r="1" spans="1:8" s="1" customFormat="1" ht="16.5" thickBot="1" x14ac:dyDescent="0.3">
      <c r="A1" s="133" t="s">
        <v>61</v>
      </c>
      <c r="B1" s="134"/>
      <c r="C1" s="134"/>
      <c r="D1" s="134"/>
      <c r="E1" s="134"/>
      <c r="F1" s="135"/>
      <c r="G1" s="21"/>
      <c r="H1" s="24"/>
    </row>
    <row r="2" spans="1:8" s="1" customFormat="1" ht="13.5" thickTop="1" x14ac:dyDescent="0.2">
      <c r="A2" s="29"/>
      <c r="B2" s="13"/>
      <c r="C2" s="2"/>
      <c r="D2" s="3"/>
      <c r="E2" s="38"/>
      <c r="F2" s="11"/>
      <c r="G2" s="21"/>
      <c r="H2" s="24"/>
    </row>
    <row r="3" spans="1:8" s="1" customFormat="1" x14ac:dyDescent="0.2">
      <c r="A3" s="59" t="s">
        <v>0</v>
      </c>
      <c r="B3" s="60" t="s">
        <v>1</v>
      </c>
      <c r="C3" s="136" t="s">
        <v>4</v>
      </c>
      <c r="D3" s="137"/>
      <c r="E3" s="44" t="s">
        <v>2</v>
      </c>
      <c r="F3" s="5" t="s">
        <v>3</v>
      </c>
      <c r="G3" s="21"/>
      <c r="H3" s="24"/>
    </row>
    <row r="4" spans="1:8" s="1" customFormat="1" x14ac:dyDescent="0.2">
      <c r="A4" s="61"/>
      <c r="B4" s="62"/>
      <c r="C4" s="138"/>
      <c r="D4" s="139"/>
      <c r="E4" s="45" t="s">
        <v>5</v>
      </c>
      <c r="F4" s="6" t="s">
        <v>6</v>
      </c>
      <c r="G4" s="21"/>
      <c r="H4" s="24"/>
    </row>
    <row r="5" spans="1:8" s="1" customFormat="1" x14ac:dyDescent="0.2">
      <c r="A5" s="63" t="s">
        <v>7</v>
      </c>
      <c r="B5" s="64" t="s">
        <v>8</v>
      </c>
      <c r="C5" s="140"/>
      <c r="D5" s="141"/>
      <c r="E5" s="46" t="s">
        <v>9</v>
      </c>
      <c r="F5" s="7" t="s">
        <v>9</v>
      </c>
      <c r="G5" s="21"/>
      <c r="H5" s="24"/>
    </row>
    <row r="6" spans="1:8" x14ac:dyDescent="0.2">
      <c r="A6" s="65"/>
      <c r="B6" s="66"/>
      <c r="E6" s="15"/>
      <c r="F6" s="18"/>
    </row>
    <row r="7" spans="1:8" ht="12.75" customHeight="1" x14ac:dyDescent="0.2">
      <c r="A7" s="128" t="s">
        <v>18</v>
      </c>
      <c r="B7" s="129"/>
      <c r="C7" s="129"/>
      <c r="D7" s="129"/>
      <c r="E7" s="30"/>
      <c r="F7" s="19"/>
      <c r="G7" s="22"/>
    </row>
    <row r="8" spans="1:8" x14ac:dyDescent="0.2">
      <c r="A8" s="67"/>
      <c r="B8" s="68"/>
      <c r="C8" s="58"/>
      <c r="D8" s="69"/>
      <c r="E8" s="14"/>
      <c r="F8" s="8"/>
    </row>
    <row r="9" spans="1:8" x14ac:dyDescent="0.2">
      <c r="A9" s="67">
        <v>101</v>
      </c>
      <c r="B9" s="68" t="s">
        <v>10</v>
      </c>
      <c r="C9" s="58">
        <v>1</v>
      </c>
      <c r="D9" s="69" t="s">
        <v>17</v>
      </c>
      <c r="E9" s="14"/>
      <c r="F9" s="8">
        <f>C9*E9</f>
        <v>0</v>
      </c>
    </row>
    <row r="10" spans="1:8" x14ac:dyDescent="0.2">
      <c r="A10" s="67"/>
      <c r="B10" s="68"/>
      <c r="C10" s="58"/>
      <c r="D10" s="69"/>
      <c r="E10" s="14"/>
      <c r="F10" s="8"/>
    </row>
    <row r="11" spans="1:8" x14ac:dyDescent="0.2">
      <c r="A11" s="67">
        <v>102</v>
      </c>
      <c r="B11" s="70" t="s">
        <v>25</v>
      </c>
      <c r="C11" s="58">
        <v>1</v>
      </c>
      <c r="D11" s="69" t="s">
        <v>17</v>
      </c>
      <c r="E11" s="14"/>
      <c r="F11" s="8">
        <f>C11*E11</f>
        <v>0</v>
      </c>
    </row>
    <row r="12" spans="1:8" x14ac:dyDescent="0.2">
      <c r="A12" s="67"/>
      <c r="B12" s="70"/>
      <c r="C12" s="58"/>
      <c r="D12" s="69"/>
      <c r="E12" s="14"/>
      <c r="F12" s="8"/>
    </row>
    <row r="13" spans="1:8" x14ac:dyDescent="0.2">
      <c r="A13" s="67">
        <v>103</v>
      </c>
      <c r="B13" s="70" t="s">
        <v>50</v>
      </c>
      <c r="C13" s="58">
        <v>10</v>
      </c>
      <c r="D13" s="71" t="s">
        <v>12</v>
      </c>
      <c r="E13" s="14"/>
      <c r="F13" s="8">
        <f>C13*E13</f>
        <v>0</v>
      </c>
    </row>
    <row r="14" spans="1:8" ht="13.5" thickBot="1" x14ac:dyDescent="0.25">
      <c r="A14" s="67"/>
      <c r="B14" s="70"/>
      <c r="C14" s="58"/>
      <c r="D14" s="69"/>
      <c r="E14" s="14"/>
      <c r="F14" s="8"/>
    </row>
    <row r="15" spans="1:8" s="17" customFormat="1" ht="12.75" customHeight="1" thickBot="1" x14ac:dyDescent="0.25">
      <c r="A15" s="92"/>
      <c r="B15" s="142" t="s">
        <v>22</v>
      </c>
      <c r="C15" s="143"/>
      <c r="D15" s="143"/>
      <c r="E15" s="93"/>
      <c r="F15" s="90">
        <f>SUM(F9:F14)</f>
        <v>0</v>
      </c>
      <c r="G15" s="23"/>
      <c r="H15" s="26"/>
    </row>
    <row r="16" spans="1:8" x14ac:dyDescent="0.2">
      <c r="A16" s="65"/>
      <c r="E16" s="34"/>
      <c r="F16" s="11"/>
    </row>
    <row r="17" spans="1:8" ht="12.75" customHeight="1" x14ac:dyDescent="0.2">
      <c r="A17" s="128" t="s">
        <v>11</v>
      </c>
      <c r="B17" s="129"/>
      <c r="C17" s="129"/>
      <c r="D17" s="129"/>
      <c r="E17" s="16"/>
      <c r="F17" s="19"/>
    </row>
    <row r="18" spans="1:8" x14ac:dyDescent="0.2">
      <c r="A18" s="67"/>
      <c r="B18" s="68"/>
      <c r="C18" s="58"/>
      <c r="D18" s="69"/>
      <c r="E18" s="30"/>
      <c r="F18" s="19"/>
      <c r="G18" s="22"/>
    </row>
    <row r="19" spans="1:8" ht="25.5" x14ac:dyDescent="0.2">
      <c r="A19" s="67">
        <v>201</v>
      </c>
      <c r="B19" s="70" t="s">
        <v>20</v>
      </c>
      <c r="C19" s="58">
        <v>1000</v>
      </c>
      <c r="D19" s="69" t="s">
        <v>13</v>
      </c>
      <c r="E19" s="14"/>
      <c r="F19" s="8">
        <f>C19*E19</f>
        <v>0</v>
      </c>
    </row>
    <row r="20" spans="1:8" x14ac:dyDescent="0.2">
      <c r="A20" s="67"/>
      <c r="B20" s="70"/>
      <c r="C20" s="58"/>
      <c r="D20" s="69"/>
      <c r="E20" s="14"/>
      <c r="F20" s="8"/>
    </row>
    <row r="21" spans="1:8" ht="25.5" x14ac:dyDescent="0.2">
      <c r="A21" s="67">
        <v>202</v>
      </c>
      <c r="B21" s="70" t="s">
        <v>26</v>
      </c>
      <c r="C21" s="58">
        <v>1000</v>
      </c>
      <c r="D21" s="69" t="s">
        <v>15</v>
      </c>
      <c r="E21" s="14"/>
      <c r="F21" s="8">
        <f>C21*E21</f>
        <v>0</v>
      </c>
    </row>
    <row r="22" spans="1:8" ht="14.25" customHeight="1" x14ac:dyDescent="0.2">
      <c r="A22" s="67"/>
      <c r="B22" s="68"/>
      <c r="C22" s="58"/>
      <c r="D22" s="69"/>
      <c r="E22" s="14"/>
      <c r="F22" s="8"/>
    </row>
    <row r="23" spans="1:8" x14ac:dyDescent="0.2">
      <c r="A23" s="67">
        <v>203</v>
      </c>
      <c r="B23" s="68" t="s">
        <v>19</v>
      </c>
      <c r="C23" s="58">
        <v>1000</v>
      </c>
      <c r="D23" s="69" t="s">
        <v>13</v>
      </c>
      <c r="E23" s="14"/>
      <c r="F23" s="8">
        <f>C23*E23</f>
        <v>0</v>
      </c>
    </row>
    <row r="24" spans="1:8" x14ac:dyDescent="0.2">
      <c r="A24" s="67"/>
      <c r="B24" s="68"/>
      <c r="D24" s="69"/>
      <c r="E24" s="14"/>
      <c r="F24" s="11"/>
    </row>
    <row r="25" spans="1:8" s="33" customFormat="1" ht="14.25" x14ac:dyDescent="0.2">
      <c r="A25" s="67">
        <v>204</v>
      </c>
      <c r="B25" s="70" t="s">
        <v>54</v>
      </c>
      <c r="C25" s="58">
        <v>400</v>
      </c>
      <c r="D25" s="69" t="s">
        <v>15</v>
      </c>
      <c r="E25" s="14"/>
      <c r="F25" s="8">
        <f>C25*E25</f>
        <v>0</v>
      </c>
      <c r="G25" s="31"/>
      <c r="H25" s="32"/>
    </row>
    <row r="26" spans="1:8" x14ac:dyDescent="0.2">
      <c r="A26" s="67"/>
      <c r="B26" s="68"/>
      <c r="C26" s="58"/>
      <c r="D26" s="69"/>
      <c r="E26" s="14"/>
      <c r="F26" s="8"/>
    </row>
    <row r="27" spans="1:8" ht="15.75" customHeight="1" x14ac:dyDescent="0.2">
      <c r="A27" s="67">
        <v>205</v>
      </c>
      <c r="B27" s="70" t="s">
        <v>53</v>
      </c>
      <c r="C27" s="58">
        <v>150</v>
      </c>
      <c r="D27" s="69" t="s">
        <v>15</v>
      </c>
      <c r="E27" s="14"/>
      <c r="F27" s="8">
        <f>C27*E27</f>
        <v>0</v>
      </c>
    </row>
    <row r="28" spans="1:8" ht="15.75" customHeight="1" x14ac:dyDescent="0.2">
      <c r="A28" s="67"/>
      <c r="B28" s="70"/>
      <c r="C28" s="58"/>
      <c r="D28" s="69"/>
      <c r="E28" s="14"/>
      <c r="F28" s="8"/>
    </row>
    <row r="29" spans="1:8" ht="15.75" customHeight="1" x14ac:dyDescent="0.2">
      <c r="A29" s="74">
        <v>206</v>
      </c>
      <c r="B29" s="70" t="s">
        <v>52</v>
      </c>
      <c r="C29" s="58">
        <v>50</v>
      </c>
      <c r="D29" s="71" t="s">
        <v>13</v>
      </c>
      <c r="E29" s="14"/>
      <c r="F29" s="8">
        <f>C29*E29</f>
        <v>0</v>
      </c>
    </row>
    <row r="30" spans="1:8" x14ac:dyDescent="0.2">
      <c r="A30" s="67"/>
      <c r="B30" s="68"/>
      <c r="C30" s="58"/>
      <c r="D30" s="69"/>
      <c r="E30" s="14"/>
      <c r="F30" s="8"/>
    </row>
    <row r="31" spans="1:8" x14ac:dyDescent="0.2">
      <c r="A31" s="67">
        <v>207</v>
      </c>
      <c r="B31" s="70" t="s">
        <v>55</v>
      </c>
      <c r="C31" s="58">
        <v>155</v>
      </c>
      <c r="D31" s="71" t="s">
        <v>14</v>
      </c>
      <c r="E31" s="14"/>
      <c r="F31" s="8">
        <f>C31*E31</f>
        <v>0</v>
      </c>
    </row>
    <row r="32" spans="1:8" x14ac:dyDescent="0.2">
      <c r="A32" s="67"/>
      <c r="B32" s="70"/>
      <c r="C32" s="58"/>
      <c r="D32" s="69"/>
      <c r="E32" s="14"/>
      <c r="F32" s="8"/>
    </row>
    <row r="33" spans="1:8" ht="25.5" x14ac:dyDescent="0.2">
      <c r="A33" s="67">
        <v>208</v>
      </c>
      <c r="B33" s="70" t="s">
        <v>57</v>
      </c>
      <c r="C33" s="58">
        <v>575</v>
      </c>
      <c r="D33" s="71" t="s">
        <v>56</v>
      </c>
      <c r="E33" s="14"/>
      <c r="F33" s="8">
        <f>C33*E33</f>
        <v>0</v>
      </c>
    </row>
    <row r="34" spans="1:8" x14ac:dyDescent="0.2">
      <c r="A34" s="67"/>
      <c r="B34" s="70"/>
      <c r="C34" s="58"/>
      <c r="D34" s="71"/>
      <c r="E34" s="14"/>
      <c r="F34" s="8"/>
    </row>
    <row r="35" spans="1:8" ht="14.25" x14ac:dyDescent="0.2">
      <c r="A35" s="67">
        <v>209</v>
      </c>
      <c r="B35" s="70" t="s">
        <v>58</v>
      </c>
      <c r="C35" s="58">
        <v>420</v>
      </c>
      <c r="D35" s="71" t="s">
        <v>56</v>
      </c>
      <c r="E35" s="14"/>
      <c r="F35" s="8">
        <f>C35*E35</f>
        <v>0</v>
      </c>
    </row>
    <row r="36" spans="1:8" x14ac:dyDescent="0.2">
      <c r="A36" s="67"/>
      <c r="B36" s="70"/>
      <c r="C36" s="58"/>
      <c r="D36" s="71"/>
      <c r="E36" s="14"/>
      <c r="F36" s="8"/>
    </row>
    <row r="37" spans="1:8" s="10" customFormat="1" x14ac:dyDescent="0.2">
      <c r="A37" s="67">
        <v>210</v>
      </c>
      <c r="B37" s="70" t="s">
        <v>59</v>
      </c>
      <c r="C37" s="58">
        <v>1</v>
      </c>
      <c r="D37" s="71" t="s">
        <v>51</v>
      </c>
      <c r="E37" s="14"/>
      <c r="F37" s="8">
        <f>+C37*E37</f>
        <v>0</v>
      </c>
      <c r="G37" s="21"/>
      <c r="H37" s="24"/>
    </row>
    <row r="38" spans="1:8" s="10" customFormat="1" x14ac:dyDescent="0.2">
      <c r="A38" s="67"/>
      <c r="B38" s="70"/>
      <c r="C38" s="2"/>
      <c r="D38" s="86"/>
      <c r="E38" s="14"/>
      <c r="F38" s="8"/>
      <c r="G38" s="21"/>
      <c r="H38" s="24"/>
    </row>
    <row r="39" spans="1:8" s="10" customFormat="1" x14ac:dyDescent="0.2">
      <c r="A39" s="67">
        <v>211</v>
      </c>
      <c r="B39" s="70" t="s">
        <v>60</v>
      </c>
      <c r="C39" s="2">
        <v>1</v>
      </c>
      <c r="D39" s="86" t="s">
        <v>51</v>
      </c>
      <c r="E39" s="14"/>
      <c r="F39" s="8">
        <f>+C39*E39</f>
        <v>0</v>
      </c>
      <c r="G39" s="21"/>
      <c r="H39" s="24"/>
    </row>
    <row r="40" spans="1:8" s="10" customFormat="1" x14ac:dyDescent="0.2">
      <c r="A40" s="67"/>
      <c r="B40" s="70"/>
      <c r="C40" s="2"/>
      <c r="D40" s="86"/>
      <c r="E40" s="14"/>
      <c r="F40" s="8"/>
      <c r="G40" s="21"/>
      <c r="H40" s="24"/>
    </row>
    <row r="41" spans="1:8" s="10" customFormat="1" ht="13.5" thickBot="1" x14ac:dyDescent="0.25">
      <c r="A41" s="67"/>
      <c r="B41" s="84"/>
      <c r="C41" s="2"/>
      <c r="D41" s="86"/>
      <c r="E41" s="14"/>
      <c r="F41" s="8"/>
      <c r="G41" s="21"/>
      <c r="H41" s="24"/>
    </row>
    <row r="42" spans="1:8" s="17" customFormat="1" ht="12.75" customHeight="1" thickBot="1" x14ac:dyDescent="0.25">
      <c r="A42" s="85"/>
      <c r="B42" s="142" t="s">
        <v>23</v>
      </c>
      <c r="C42" s="143"/>
      <c r="D42" s="143"/>
      <c r="E42" s="94"/>
      <c r="F42" s="90">
        <f>SUM(F18:F39)</f>
        <v>0</v>
      </c>
      <c r="G42" s="23"/>
      <c r="H42" s="26"/>
    </row>
    <row r="43" spans="1:8" s="17" customFormat="1" ht="12.75" customHeight="1" x14ac:dyDescent="0.2">
      <c r="A43" s="85"/>
      <c r="B43" s="144"/>
      <c r="C43" s="76"/>
      <c r="D43" s="77"/>
      <c r="E43" s="14"/>
      <c r="F43" s="6"/>
      <c r="G43" s="23"/>
      <c r="H43" s="26"/>
    </row>
    <row r="44" spans="1:8" s="17" customFormat="1" ht="12.75" customHeight="1" x14ac:dyDescent="0.2">
      <c r="A44" s="85"/>
      <c r="B44" s="144"/>
      <c r="C44" s="76"/>
      <c r="D44" s="77"/>
      <c r="E44" s="14"/>
      <c r="F44" s="6"/>
      <c r="G44" s="23"/>
      <c r="H44" s="26"/>
    </row>
    <row r="45" spans="1:8" s="17" customFormat="1" ht="12.75" customHeight="1" x14ac:dyDescent="0.2">
      <c r="A45" s="72"/>
      <c r="B45" s="89"/>
      <c r="C45" s="73"/>
      <c r="D45" s="78"/>
      <c r="E45" s="36"/>
      <c r="F45" s="7"/>
      <c r="G45" s="23"/>
      <c r="H45" s="26"/>
    </row>
    <row r="46" spans="1:8" s="1" customFormat="1" x14ac:dyDescent="0.2">
      <c r="A46" s="59" t="s">
        <v>0</v>
      </c>
      <c r="B46" s="60" t="s">
        <v>1</v>
      </c>
      <c r="C46" s="136" t="s">
        <v>4</v>
      </c>
      <c r="D46" s="137"/>
      <c r="E46" s="44" t="s">
        <v>2</v>
      </c>
      <c r="F46" s="5" t="s">
        <v>3</v>
      </c>
      <c r="G46" s="21"/>
      <c r="H46" s="24"/>
    </row>
    <row r="47" spans="1:8" s="1" customFormat="1" x14ac:dyDescent="0.2">
      <c r="A47" s="61"/>
      <c r="B47" s="62"/>
      <c r="C47" s="138"/>
      <c r="D47" s="139"/>
      <c r="E47" s="45" t="s">
        <v>5</v>
      </c>
      <c r="F47" s="6" t="s">
        <v>6</v>
      </c>
      <c r="G47" s="21"/>
      <c r="H47" s="24"/>
    </row>
    <row r="48" spans="1:8" s="1" customFormat="1" x14ac:dyDescent="0.2">
      <c r="A48" s="63" t="s">
        <v>7</v>
      </c>
      <c r="B48" s="64" t="s">
        <v>8</v>
      </c>
      <c r="C48" s="140"/>
      <c r="D48" s="141"/>
      <c r="E48" s="46" t="s">
        <v>9</v>
      </c>
      <c r="F48" s="7" t="s">
        <v>9</v>
      </c>
      <c r="G48" s="21"/>
      <c r="H48" s="24"/>
    </row>
    <row r="49" spans="1:8" ht="13.5" customHeight="1" x14ac:dyDescent="0.2">
      <c r="A49" s="79"/>
      <c r="B49" s="80"/>
      <c r="C49" s="81"/>
      <c r="E49" s="15"/>
      <c r="F49" s="12"/>
    </row>
    <row r="50" spans="1:8" ht="12.75" customHeight="1" x14ac:dyDescent="0.2">
      <c r="A50" s="128" t="s">
        <v>21</v>
      </c>
      <c r="B50" s="129"/>
      <c r="C50" s="129"/>
      <c r="D50" s="129"/>
      <c r="E50" s="16"/>
      <c r="F50" s="19"/>
      <c r="G50" s="145"/>
      <c r="H50" s="145"/>
    </row>
    <row r="51" spans="1:8" x14ac:dyDescent="0.2">
      <c r="A51" s="67"/>
      <c r="B51" s="82"/>
      <c r="C51" s="83"/>
      <c r="D51" s="69"/>
      <c r="E51" s="14"/>
      <c r="F51" s="11"/>
      <c r="G51" s="24"/>
    </row>
    <row r="52" spans="1:8" x14ac:dyDescent="0.2">
      <c r="A52" s="61">
        <v>301.10000000000002</v>
      </c>
      <c r="B52" s="82" t="s">
        <v>95</v>
      </c>
      <c r="C52" s="58"/>
      <c r="D52" s="71"/>
      <c r="E52" s="14"/>
      <c r="F52" s="8"/>
      <c r="G52" s="24"/>
    </row>
    <row r="53" spans="1:8" ht="3.75" customHeight="1" x14ac:dyDescent="0.2">
      <c r="A53" s="67"/>
      <c r="B53" s="70"/>
      <c r="C53" s="58"/>
      <c r="D53" s="71"/>
      <c r="E53" s="14"/>
      <c r="F53" s="8"/>
      <c r="G53" s="24"/>
    </row>
    <row r="54" spans="1:8" ht="12.75" customHeight="1" x14ac:dyDescent="0.2">
      <c r="A54" s="74" t="s">
        <v>64</v>
      </c>
      <c r="B54" s="70" t="s">
        <v>96</v>
      </c>
      <c r="C54" s="58">
        <v>15</v>
      </c>
      <c r="D54" s="71" t="s">
        <v>14</v>
      </c>
      <c r="E54" s="14"/>
      <c r="F54" s="8">
        <f>C54*E54</f>
        <v>0</v>
      </c>
      <c r="G54" s="24"/>
    </row>
    <row r="55" spans="1:8" ht="12.75" customHeight="1" x14ac:dyDescent="0.2">
      <c r="A55" s="74" t="s">
        <v>65</v>
      </c>
      <c r="B55" s="70" t="s">
        <v>97</v>
      </c>
      <c r="C55" s="58">
        <v>35</v>
      </c>
      <c r="D55" s="71" t="s">
        <v>14</v>
      </c>
      <c r="E55" s="14"/>
      <c r="F55" s="8">
        <f t="shared" ref="F55:F63" si="0">C55*E55</f>
        <v>0</v>
      </c>
      <c r="G55" s="24"/>
    </row>
    <row r="56" spans="1:8" ht="12.75" customHeight="1" x14ac:dyDescent="0.2">
      <c r="A56" s="74" t="s">
        <v>66</v>
      </c>
      <c r="B56" s="70" t="s">
        <v>98</v>
      </c>
      <c r="C56" s="58">
        <v>50</v>
      </c>
      <c r="D56" s="71" t="s">
        <v>14</v>
      </c>
      <c r="E56" s="14"/>
      <c r="F56" s="8">
        <f t="shared" si="0"/>
        <v>0</v>
      </c>
      <c r="G56" s="24"/>
    </row>
    <row r="57" spans="1:8" ht="12.75" customHeight="1" x14ac:dyDescent="0.2">
      <c r="A57" s="74" t="s">
        <v>67</v>
      </c>
      <c r="B57" s="70" t="s">
        <v>99</v>
      </c>
      <c r="C57" s="58">
        <v>30</v>
      </c>
      <c r="D57" s="71" t="s">
        <v>14</v>
      </c>
      <c r="E57" s="14"/>
      <c r="F57" s="8">
        <f t="shared" si="0"/>
        <v>0</v>
      </c>
      <c r="G57" s="24"/>
    </row>
    <row r="58" spans="1:8" ht="12.75" customHeight="1" x14ac:dyDescent="0.2">
      <c r="A58" s="61">
        <v>301.2</v>
      </c>
      <c r="B58" s="82" t="s">
        <v>162</v>
      </c>
      <c r="C58" s="58"/>
      <c r="D58" s="71"/>
      <c r="E58" s="14"/>
      <c r="F58" s="8"/>
      <c r="G58" s="24"/>
    </row>
    <row r="59" spans="1:8" ht="3.75" customHeight="1" x14ac:dyDescent="0.2">
      <c r="A59" s="67"/>
      <c r="B59" s="70"/>
      <c r="C59" s="58"/>
      <c r="D59" s="71"/>
      <c r="E59" s="14"/>
      <c r="F59" s="8"/>
      <c r="G59" s="24"/>
    </row>
    <row r="60" spans="1:8" ht="12.75" customHeight="1" x14ac:dyDescent="0.2">
      <c r="A60" s="74" t="s">
        <v>68</v>
      </c>
      <c r="B60" s="70" t="s">
        <v>96</v>
      </c>
      <c r="C60" s="58">
        <v>15</v>
      </c>
      <c r="D60" s="71" t="s">
        <v>14</v>
      </c>
      <c r="E60" s="14"/>
      <c r="F60" s="8">
        <f t="shared" si="0"/>
        <v>0</v>
      </c>
      <c r="G60" s="24"/>
    </row>
    <row r="61" spans="1:8" ht="12.75" customHeight="1" x14ac:dyDescent="0.2">
      <c r="A61" s="74" t="s">
        <v>69</v>
      </c>
      <c r="B61" s="70" t="s">
        <v>97</v>
      </c>
      <c r="C61" s="58">
        <v>35</v>
      </c>
      <c r="D61" s="71" t="s">
        <v>14</v>
      </c>
      <c r="E61" s="14"/>
      <c r="F61" s="8">
        <f t="shared" si="0"/>
        <v>0</v>
      </c>
      <c r="G61" s="24"/>
    </row>
    <row r="62" spans="1:8" ht="12.75" customHeight="1" x14ac:dyDescent="0.2">
      <c r="A62" s="74" t="s">
        <v>70</v>
      </c>
      <c r="B62" s="70" t="s">
        <v>98</v>
      </c>
      <c r="C62" s="58">
        <v>50</v>
      </c>
      <c r="D62" s="71" t="s">
        <v>14</v>
      </c>
      <c r="E62" s="14"/>
      <c r="F62" s="8">
        <f t="shared" si="0"/>
        <v>0</v>
      </c>
      <c r="G62" s="24"/>
    </row>
    <row r="63" spans="1:8" ht="12.75" customHeight="1" x14ac:dyDescent="0.2">
      <c r="A63" s="74" t="s">
        <v>71</v>
      </c>
      <c r="B63" s="70" t="s">
        <v>99</v>
      </c>
      <c r="C63" s="58">
        <v>30</v>
      </c>
      <c r="D63" s="71" t="s">
        <v>14</v>
      </c>
      <c r="E63" s="14"/>
      <c r="F63" s="8">
        <f t="shared" si="0"/>
        <v>0</v>
      </c>
      <c r="G63" s="24"/>
    </row>
    <row r="64" spans="1:8" ht="12.75" customHeight="1" x14ac:dyDescent="0.2">
      <c r="A64" s="61">
        <v>301.3</v>
      </c>
      <c r="B64" s="82" t="s">
        <v>100</v>
      </c>
      <c r="C64" s="58"/>
      <c r="D64" s="71"/>
      <c r="E64" s="14"/>
      <c r="F64" s="8"/>
      <c r="G64" s="24"/>
    </row>
    <row r="65" spans="1:7" ht="4.5" customHeight="1" x14ac:dyDescent="0.2">
      <c r="A65" s="67"/>
      <c r="B65" s="70"/>
      <c r="C65" s="58"/>
      <c r="D65" s="71"/>
      <c r="E65" s="14"/>
      <c r="F65" s="8"/>
      <c r="G65" s="24"/>
    </row>
    <row r="66" spans="1:7" ht="12.75" customHeight="1" x14ac:dyDescent="0.2">
      <c r="A66" s="74" t="s">
        <v>72</v>
      </c>
      <c r="B66" s="70" t="s">
        <v>96</v>
      </c>
      <c r="C66" s="58">
        <v>15</v>
      </c>
      <c r="D66" s="71" t="s">
        <v>14</v>
      </c>
      <c r="E66" s="14"/>
      <c r="F66" s="8">
        <f t="shared" ref="F66:F69" si="1">C66*E66</f>
        <v>0</v>
      </c>
      <c r="G66" s="24"/>
    </row>
    <row r="67" spans="1:7" ht="12.75" customHeight="1" x14ac:dyDescent="0.2">
      <c r="A67" s="74" t="s">
        <v>73</v>
      </c>
      <c r="B67" s="70" t="s">
        <v>97</v>
      </c>
      <c r="C67" s="58">
        <v>35</v>
      </c>
      <c r="D67" s="71" t="s">
        <v>14</v>
      </c>
      <c r="E67" s="14"/>
      <c r="F67" s="8">
        <f t="shared" si="1"/>
        <v>0</v>
      </c>
      <c r="G67" s="24"/>
    </row>
    <row r="68" spans="1:7" ht="12.75" customHeight="1" x14ac:dyDescent="0.2">
      <c r="A68" s="74" t="s">
        <v>74</v>
      </c>
      <c r="B68" s="70" t="s">
        <v>98</v>
      </c>
      <c r="C68" s="58">
        <v>50</v>
      </c>
      <c r="D68" s="71" t="s">
        <v>14</v>
      </c>
      <c r="E68" s="14"/>
      <c r="F68" s="8">
        <f t="shared" si="1"/>
        <v>0</v>
      </c>
      <c r="G68" s="24"/>
    </row>
    <row r="69" spans="1:7" ht="12.75" customHeight="1" x14ac:dyDescent="0.2">
      <c r="A69" s="74" t="s">
        <v>75</v>
      </c>
      <c r="B69" s="70" t="s">
        <v>99</v>
      </c>
      <c r="C69" s="58">
        <v>30</v>
      </c>
      <c r="D69" s="71" t="s">
        <v>14</v>
      </c>
      <c r="E69" s="14"/>
      <c r="F69" s="8">
        <f t="shared" si="1"/>
        <v>0</v>
      </c>
      <c r="G69" s="24"/>
    </row>
    <row r="70" spans="1:7" ht="29.25" customHeight="1" x14ac:dyDescent="0.2">
      <c r="A70" s="61">
        <v>301.39999999999998</v>
      </c>
      <c r="B70" s="82" t="s">
        <v>101</v>
      </c>
      <c r="C70" s="58"/>
      <c r="D70" s="71"/>
      <c r="E70" s="14"/>
      <c r="F70" s="11"/>
    </row>
    <row r="71" spans="1:7" ht="12.75" customHeight="1" x14ac:dyDescent="0.2">
      <c r="A71" s="74" t="s">
        <v>76</v>
      </c>
      <c r="B71" s="70" t="s">
        <v>98</v>
      </c>
      <c r="C71" s="58">
        <v>20</v>
      </c>
      <c r="D71" s="71" t="s">
        <v>14</v>
      </c>
      <c r="E71" s="14"/>
      <c r="F71" s="8">
        <f t="shared" ref="F71:F72" si="2">C71*E71</f>
        <v>0</v>
      </c>
    </row>
    <row r="72" spans="1:7" ht="12.75" customHeight="1" x14ac:dyDescent="0.2">
      <c r="A72" s="74" t="s">
        <v>77</v>
      </c>
      <c r="B72" s="70" t="s">
        <v>99</v>
      </c>
      <c r="C72" s="58">
        <v>20</v>
      </c>
      <c r="D72" s="71" t="s">
        <v>14</v>
      </c>
      <c r="E72" s="14"/>
      <c r="F72" s="8">
        <f t="shared" si="2"/>
        <v>0</v>
      </c>
    </row>
    <row r="73" spans="1:7" ht="24" customHeight="1" x14ac:dyDescent="0.2">
      <c r="A73" s="61">
        <v>301.5</v>
      </c>
      <c r="B73" s="82" t="s">
        <v>102</v>
      </c>
      <c r="C73" s="58"/>
      <c r="D73" s="71"/>
      <c r="E73" s="14"/>
      <c r="F73" s="11"/>
    </row>
    <row r="74" spans="1:7" ht="12.75" customHeight="1" x14ac:dyDescent="0.2">
      <c r="A74" s="74" t="s">
        <v>78</v>
      </c>
      <c r="B74" s="70" t="s">
        <v>98</v>
      </c>
      <c r="C74" s="58">
        <v>60</v>
      </c>
      <c r="D74" s="71" t="s">
        <v>14</v>
      </c>
      <c r="E74" s="14"/>
      <c r="F74" s="8">
        <f t="shared" ref="F74:F75" si="3">C74*E74</f>
        <v>0</v>
      </c>
    </row>
    <row r="75" spans="1:7" ht="12.75" customHeight="1" x14ac:dyDescent="0.2">
      <c r="A75" s="74" t="s">
        <v>79</v>
      </c>
      <c r="B75" s="70" t="s">
        <v>99</v>
      </c>
      <c r="C75" s="58">
        <v>30</v>
      </c>
      <c r="D75" s="71" t="s">
        <v>14</v>
      </c>
      <c r="E75" s="14"/>
      <c r="F75" s="8">
        <f t="shared" si="3"/>
        <v>0</v>
      </c>
    </row>
    <row r="76" spans="1:7" ht="12.75" customHeight="1" x14ac:dyDescent="0.2">
      <c r="A76" s="61">
        <v>301.60000000000002</v>
      </c>
      <c r="B76" s="82" t="s">
        <v>103</v>
      </c>
      <c r="C76" s="58"/>
      <c r="D76" s="71"/>
      <c r="E76" s="14"/>
      <c r="F76" s="11"/>
    </row>
    <row r="77" spans="1:7" ht="12.75" customHeight="1" x14ac:dyDescent="0.2">
      <c r="A77" s="74" t="s">
        <v>80</v>
      </c>
      <c r="B77" s="70" t="s">
        <v>96</v>
      </c>
      <c r="C77" s="58">
        <v>8</v>
      </c>
      <c r="D77" s="71" t="s">
        <v>14</v>
      </c>
      <c r="E77" s="14"/>
      <c r="F77" s="8">
        <f t="shared" ref="F77:F86" si="4">C77*E77</f>
        <v>0</v>
      </c>
    </row>
    <row r="78" spans="1:7" x14ac:dyDescent="0.2">
      <c r="A78" s="74" t="s">
        <v>81</v>
      </c>
      <c r="B78" s="70" t="s">
        <v>98</v>
      </c>
      <c r="C78" s="58">
        <v>80</v>
      </c>
      <c r="D78" s="71" t="s">
        <v>14</v>
      </c>
      <c r="E78" s="14"/>
      <c r="F78" s="8">
        <f t="shared" si="4"/>
        <v>0</v>
      </c>
    </row>
    <row r="79" spans="1:7" x14ac:dyDescent="0.2">
      <c r="A79" s="74" t="s">
        <v>82</v>
      </c>
      <c r="B79" s="70" t="s">
        <v>99</v>
      </c>
      <c r="C79" s="58">
        <v>50</v>
      </c>
      <c r="D79" s="71" t="s">
        <v>14</v>
      </c>
      <c r="E79" s="14"/>
      <c r="F79" s="11">
        <f t="shared" si="4"/>
        <v>0</v>
      </c>
    </row>
    <row r="80" spans="1:7" ht="25.5" x14ac:dyDescent="0.2">
      <c r="A80" s="61">
        <v>301.7</v>
      </c>
      <c r="B80" s="82" t="s">
        <v>104</v>
      </c>
      <c r="C80" s="58"/>
      <c r="D80" s="71"/>
      <c r="E80" s="14"/>
      <c r="F80" s="11"/>
    </row>
    <row r="81" spans="1:6" x14ac:dyDescent="0.2">
      <c r="A81" s="74" t="s">
        <v>83</v>
      </c>
      <c r="B81" s="70" t="s">
        <v>96</v>
      </c>
      <c r="C81" s="58">
        <v>13</v>
      </c>
      <c r="D81" s="71" t="s">
        <v>14</v>
      </c>
      <c r="E81" s="14"/>
      <c r="F81" s="8">
        <f t="shared" si="4"/>
        <v>0</v>
      </c>
    </row>
    <row r="82" spans="1:6" x14ac:dyDescent="0.2">
      <c r="A82" s="74" t="s">
        <v>84</v>
      </c>
      <c r="B82" s="70" t="s">
        <v>97</v>
      </c>
      <c r="C82" s="58">
        <v>51</v>
      </c>
      <c r="D82" s="71" t="s">
        <v>14</v>
      </c>
      <c r="E82" s="14"/>
      <c r="F82" s="8">
        <f t="shared" si="4"/>
        <v>0</v>
      </c>
    </row>
    <row r="83" spans="1:6" x14ac:dyDescent="0.2">
      <c r="A83" s="61">
        <v>301.8</v>
      </c>
      <c r="B83" s="82" t="s">
        <v>147</v>
      </c>
      <c r="C83" s="58"/>
      <c r="D83" s="71"/>
      <c r="E83" s="14"/>
      <c r="F83" s="8"/>
    </row>
    <row r="84" spans="1:6" x14ac:dyDescent="0.2">
      <c r="A84" s="74" t="s">
        <v>85</v>
      </c>
      <c r="B84" s="70" t="s">
        <v>96</v>
      </c>
      <c r="C84" s="58">
        <v>0.5</v>
      </c>
      <c r="D84" s="71" t="s">
        <v>63</v>
      </c>
      <c r="E84" s="14"/>
      <c r="F84" s="8">
        <f t="shared" si="4"/>
        <v>0</v>
      </c>
    </row>
    <row r="85" spans="1:6" x14ac:dyDescent="0.2">
      <c r="A85" s="74" t="s">
        <v>86</v>
      </c>
      <c r="B85" s="70" t="s">
        <v>97</v>
      </c>
      <c r="C85" s="58">
        <v>0.4</v>
      </c>
      <c r="D85" s="71" t="s">
        <v>63</v>
      </c>
      <c r="E85" s="14"/>
      <c r="F85" s="8">
        <f t="shared" si="4"/>
        <v>0</v>
      </c>
    </row>
    <row r="86" spans="1:6" x14ac:dyDescent="0.2">
      <c r="A86" s="74" t="s">
        <v>87</v>
      </c>
      <c r="B86" s="70" t="s">
        <v>98</v>
      </c>
      <c r="C86" s="58">
        <v>1.55</v>
      </c>
      <c r="D86" s="71" t="s">
        <v>63</v>
      </c>
      <c r="E86" s="14"/>
      <c r="F86" s="8">
        <f t="shared" si="4"/>
        <v>0</v>
      </c>
    </row>
    <row r="87" spans="1:6" x14ac:dyDescent="0.2">
      <c r="A87" s="74" t="s">
        <v>88</v>
      </c>
      <c r="B87" s="70" t="s">
        <v>99</v>
      </c>
      <c r="C87" s="58">
        <v>2</v>
      </c>
      <c r="D87" s="71" t="s">
        <v>63</v>
      </c>
      <c r="E87" s="14"/>
      <c r="F87" s="8">
        <f t="shared" ref="F87:F88" si="5">C87*E87</f>
        <v>0</v>
      </c>
    </row>
    <row r="88" spans="1:6" x14ac:dyDescent="0.2">
      <c r="A88" s="74" t="s">
        <v>89</v>
      </c>
      <c r="B88" s="70" t="s">
        <v>169</v>
      </c>
      <c r="C88" s="2">
        <v>1.4</v>
      </c>
      <c r="D88" s="71" t="s">
        <v>63</v>
      </c>
      <c r="E88" s="14"/>
      <c r="F88" s="8">
        <f t="shared" si="5"/>
        <v>0</v>
      </c>
    </row>
    <row r="89" spans="1:6" x14ac:dyDescent="0.2">
      <c r="A89" s="61">
        <v>301.89999999999998</v>
      </c>
      <c r="B89" s="82" t="s">
        <v>105</v>
      </c>
      <c r="C89" s="58"/>
      <c r="D89" s="71"/>
      <c r="E89" s="14"/>
      <c r="F89" s="11"/>
    </row>
    <row r="90" spans="1:6" x14ac:dyDescent="0.2">
      <c r="A90" s="74" t="s">
        <v>90</v>
      </c>
      <c r="B90" s="70" t="s">
        <v>96</v>
      </c>
      <c r="C90" s="58">
        <v>0.5</v>
      </c>
      <c r="D90" s="71" t="s">
        <v>63</v>
      </c>
      <c r="E90" s="14"/>
      <c r="F90" s="8">
        <f t="shared" ref="F90:F96" si="6">C90*E90</f>
        <v>0</v>
      </c>
    </row>
    <row r="91" spans="1:6" x14ac:dyDescent="0.2">
      <c r="A91" s="74" t="s">
        <v>91</v>
      </c>
      <c r="B91" s="70" t="s">
        <v>97</v>
      </c>
      <c r="C91" s="58">
        <v>0.4</v>
      </c>
      <c r="D91" s="71" t="s">
        <v>63</v>
      </c>
      <c r="E91" s="14"/>
      <c r="F91" s="8">
        <f t="shared" si="6"/>
        <v>0</v>
      </c>
    </row>
    <row r="92" spans="1:6" x14ac:dyDescent="0.2">
      <c r="A92" s="74" t="s">
        <v>92</v>
      </c>
      <c r="B92" s="70" t="s">
        <v>98</v>
      </c>
      <c r="C92" s="58">
        <v>1.55</v>
      </c>
      <c r="D92" s="71" t="s">
        <v>63</v>
      </c>
      <c r="E92" s="14"/>
      <c r="F92" s="8">
        <f t="shared" si="6"/>
        <v>0</v>
      </c>
    </row>
    <row r="93" spans="1:6" x14ac:dyDescent="0.2">
      <c r="A93" s="74" t="s">
        <v>93</v>
      </c>
      <c r="B93" s="70" t="s">
        <v>99</v>
      </c>
      <c r="C93" s="58">
        <v>2</v>
      </c>
      <c r="D93" s="71" t="s">
        <v>63</v>
      </c>
      <c r="E93" s="14"/>
      <c r="F93" s="8">
        <f t="shared" si="6"/>
        <v>0</v>
      </c>
    </row>
    <row r="94" spans="1:6" x14ac:dyDescent="0.2">
      <c r="A94" s="74" t="s">
        <v>94</v>
      </c>
      <c r="B94" s="70" t="s">
        <v>168</v>
      </c>
      <c r="C94" s="2">
        <v>1.4</v>
      </c>
      <c r="D94" s="71" t="s">
        <v>63</v>
      </c>
      <c r="E94" s="14"/>
      <c r="F94" s="8">
        <f t="shared" si="6"/>
        <v>0</v>
      </c>
    </row>
    <row r="95" spans="1:6" x14ac:dyDescent="0.2">
      <c r="A95" s="74"/>
      <c r="B95" s="146"/>
      <c r="D95" s="147"/>
      <c r="E95" s="34"/>
      <c r="F95" s="105"/>
    </row>
    <row r="96" spans="1:6" x14ac:dyDescent="0.2">
      <c r="A96" s="74">
        <v>302</v>
      </c>
      <c r="B96" s="146" t="s">
        <v>170</v>
      </c>
      <c r="C96" s="58">
        <v>2</v>
      </c>
      <c r="D96" s="71" t="s">
        <v>12</v>
      </c>
      <c r="E96" s="34"/>
      <c r="F96" s="8">
        <f t="shared" si="6"/>
        <v>0</v>
      </c>
    </row>
    <row r="97" spans="1:8" x14ac:dyDescent="0.2">
      <c r="A97" s="74"/>
      <c r="B97" s="39"/>
      <c r="D97" s="86"/>
      <c r="E97" s="34"/>
      <c r="F97" s="105"/>
    </row>
    <row r="98" spans="1:8" ht="13.5" thickBot="1" x14ac:dyDescent="0.25">
      <c r="A98" s="101"/>
      <c r="B98" s="39"/>
      <c r="D98" s="86"/>
      <c r="E98" s="34"/>
      <c r="F98" s="105"/>
    </row>
    <row r="99" spans="1:8" s="17" customFormat="1" ht="14.25" customHeight="1" thickBot="1" x14ac:dyDescent="0.25">
      <c r="A99" s="85"/>
      <c r="B99" s="142" t="s">
        <v>24</v>
      </c>
      <c r="C99" s="143"/>
      <c r="D99" s="143"/>
      <c r="E99" s="91"/>
      <c r="F99" s="90">
        <f>SUM(F52:F96)</f>
        <v>0</v>
      </c>
      <c r="G99" s="23"/>
      <c r="H99" s="26"/>
    </row>
    <row r="100" spans="1:8" s="17" customFormat="1" ht="14.25" customHeight="1" x14ac:dyDescent="0.2">
      <c r="A100" s="75"/>
      <c r="B100" s="76"/>
      <c r="C100" s="76"/>
      <c r="D100" s="77"/>
      <c r="E100" s="35"/>
      <c r="F100" s="6"/>
      <c r="G100" s="23"/>
      <c r="H100" s="26"/>
    </row>
    <row r="101" spans="1:8" s="10" customFormat="1" ht="12.75" customHeight="1" x14ac:dyDescent="0.2">
      <c r="A101" s="59" t="s">
        <v>0</v>
      </c>
      <c r="B101" s="60" t="s">
        <v>1</v>
      </c>
      <c r="C101" s="136" t="s">
        <v>4</v>
      </c>
      <c r="D101" s="137"/>
      <c r="E101" s="44" t="s">
        <v>2</v>
      </c>
      <c r="F101" s="5" t="s">
        <v>3</v>
      </c>
      <c r="G101" s="21"/>
      <c r="H101" s="24"/>
    </row>
    <row r="102" spans="1:8" s="10" customFormat="1" ht="12.75" customHeight="1" x14ac:dyDescent="0.2">
      <c r="A102" s="61"/>
      <c r="B102" s="62"/>
      <c r="C102" s="138"/>
      <c r="D102" s="139"/>
      <c r="E102" s="45" t="s">
        <v>5</v>
      </c>
      <c r="F102" s="6" t="s">
        <v>6</v>
      </c>
      <c r="G102" s="21"/>
      <c r="H102" s="24"/>
    </row>
    <row r="103" spans="1:8" s="10" customFormat="1" ht="12.75" customHeight="1" x14ac:dyDescent="0.2">
      <c r="A103" s="63" t="s">
        <v>7</v>
      </c>
      <c r="B103" s="64" t="s">
        <v>8</v>
      </c>
      <c r="C103" s="140"/>
      <c r="D103" s="141"/>
      <c r="E103" s="46" t="s">
        <v>9</v>
      </c>
      <c r="F103" s="7" t="s">
        <v>9</v>
      </c>
      <c r="G103" s="21"/>
      <c r="H103" s="24"/>
    </row>
    <row r="104" spans="1:8" s="10" customFormat="1" ht="12.75" customHeight="1" x14ac:dyDescent="0.2">
      <c r="A104" s="106"/>
      <c r="B104" s="107"/>
      <c r="C104" s="108"/>
      <c r="D104" s="108"/>
      <c r="E104" s="109"/>
      <c r="F104" s="12"/>
      <c r="G104" s="21"/>
      <c r="H104" s="24"/>
    </row>
    <row r="105" spans="1:8" s="10" customFormat="1" ht="12.75" customHeight="1" x14ac:dyDescent="0.2">
      <c r="A105" s="128" t="s">
        <v>106</v>
      </c>
      <c r="B105" s="129"/>
      <c r="C105" s="129"/>
      <c r="D105" s="129"/>
      <c r="E105" s="16"/>
      <c r="F105" s="19"/>
      <c r="G105" s="21"/>
      <c r="H105" s="24"/>
    </row>
    <row r="106" spans="1:8" s="10" customFormat="1" ht="12.75" customHeight="1" x14ac:dyDescent="0.2">
      <c r="A106" s="67"/>
      <c r="B106" s="82"/>
      <c r="C106" s="83"/>
      <c r="D106" s="69"/>
      <c r="E106" s="14"/>
      <c r="F106" s="11"/>
      <c r="G106" s="21"/>
      <c r="H106" s="24"/>
    </row>
    <row r="107" spans="1:8" s="10" customFormat="1" ht="12.75" customHeight="1" x14ac:dyDescent="0.2">
      <c r="A107" s="74">
        <v>401.1</v>
      </c>
      <c r="B107" s="70" t="s">
        <v>107</v>
      </c>
      <c r="C107" s="58">
        <v>2</v>
      </c>
      <c r="D107" s="71" t="s">
        <v>12</v>
      </c>
      <c r="E107" s="14"/>
      <c r="F107" s="8">
        <f>+E107*C107</f>
        <v>0</v>
      </c>
      <c r="G107" s="21"/>
      <c r="H107" s="24"/>
    </row>
    <row r="108" spans="1:8" s="10" customFormat="1" ht="12.75" customHeight="1" x14ac:dyDescent="0.2">
      <c r="A108" s="74">
        <v>401.2</v>
      </c>
      <c r="B108" s="70" t="s">
        <v>108</v>
      </c>
      <c r="C108" s="58">
        <v>1</v>
      </c>
      <c r="D108" s="71" t="s">
        <v>12</v>
      </c>
      <c r="E108" s="14"/>
      <c r="F108" s="8">
        <f>C108*E108</f>
        <v>0</v>
      </c>
      <c r="G108" s="21"/>
      <c r="H108" s="24"/>
    </row>
    <row r="109" spans="1:8" s="10" customFormat="1" ht="12.75" customHeight="1" x14ac:dyDescent="0.2">
      <c r="A109" s="74">
        <v>401.3</v>
      </c>
      <c r="B109" s="70" t="s">
        <v>109</v>
      </c>
      <c r="C109" s="58">
        <v>2</v>
      </c>
      <c r="D109" s="71" t="s">
        <v>14</v>
      </c>
      <c r="E109" s="14"/>
      <c r="F109" s="8">
        <f t="shared" ref="F109:F113" si="7">C109*E109</f>
        <v>0</v>
      </c>
      <c r="G109" s="21"/>
      <c r="H109" s="24"/>
    </row>
    <row r="110" spans="1:8" s="10" customFormat="1" ht="12.75" customHeight="1" x14ac:dyDescent="0.2">
      <c r="A110" s="74">
        <v>401.4</v>
      </c>
      <c r="B110" s="70" t="s">
        <v>110</v>
      </c>
      <c r="C110" s="58">
        <v>2</v>
      </c>
      <c r="D110" s="71" t="s">
        <v>14</v>
      </c>
      <c r="E110" s="14"/>
      <c r="F110" s="8">
        <f t="shared" si="7"/>
        <v>0</v>
      </c>
      <c r="G110" s="21"/>
      <c r="H110" s="24"/>
    </row>
    <row r="111" spans="1:8" s="10" customFormat="1" ht="12.75" customHeight="1" x14ac:dyDescent="0.2">
      <c r="A111" s="74">
        <v>401.5</v>
      </c>
      <c r="B111" s="70" t="s">
        <v>111</v>
      </c>
      <c r="C111" s="58">
        <v>1</v>
      </c>
      <c r="D111" s="71" t="s">
        <v>51</v>
      </c>
      <c r="E111" s="14"/>
      <c r="F111" s="8">
        <f t="shared" si="7"/>
        <v>0</v>
      </c>
      <c r="G111" s="21"/>
      <c r="H111" s="24"/>
    </row>
    <row r="112" spans="1:8" s="10" customFormat="1" ht="12.75" customHeight="1" x14ac:dyDescent="0.2">
      <c r="A112" s="74">
        <v>401.6</v>
      </c>
      <c r="B112" s="70" t="s">
        <v>112</v>
      </c>
      <c r="C112" s="58">
        <v>1</v>
      </c>
      <c r="D112" s="71" t="s">
        <v>51</v>
      </c>
      <c r="E112" s="14"/>
      <c r="F112" s="8">
        <f t="shared" si="7"/>
        <v>0</v>
      </c>
      <c r="G112" s="21"/>
      <c r="H112" s="24"/>
    </row>
    <row r="113" spans="1:8" ht="12.75" customHeight="1" x14ac:dyDescent="0.2">
      <c r="A113" s="74">
        <v>401.7</v>
      </c>
      <c r="B113" s="70" t="s">
        <v>113</v>
      </c>
      <c r="C113" s="58">
        <v>1</v>
      </c>
      <c r="D113" s="71" t="s">
        <v>51</v>
      </c>
      <c r="E113" s="14"/>
      <c r="F113" s="8">
        <f t="shared" si="7"/>
        <v>0</v>
      </c>
      <c r="G113" s="27"/>
      <c r="H113" s="28"/>
    </row>
    <row r="114" spans="1:8" ht="12.75" customHeight="1" x14ac:dyDescent="0.2">
      <c r="A114" s="74"/>
      <c r="B114" s="82" t="s">
        <v>166</v>
      </c>
      <c r="C114" s="58"/>
      <c r="D114" s="71"/>
      <c r="E114" s="14"/>
      <c r="F114" s="12">
        <f>+SUM(F107:F113)</f>
        <v>0</v>
      </c>
      <c r="G114" s="27"/>
      <c r="H114" s="28"/>
    </row>
    <row r="115" spans="1:8" ht="12.75" customHeight="1" x14ac:dyDescent="0.2">
      <c r="A115" s="74"/>
      <c r="B115" s="70"/>
      <c r="C115" s="58"/>
      <c r="D115" s="71"/>
      <c r="E115" s="14"/>
      <c r="F115" s="11"/>
      <c r="G115" s="27"/>
      <c r="H115" s="28"/>
    </row>
    <row r="116" spans="1:8" x14ac:dyDescent="0.2">
      <c r="A116" s="101"/>
      <c r="B116" s="39"/>
      <c r="D116" s="86"/>
      <c r="E116" s="14"/>
      <c r="F116" s="11"/>
      <c r="G116" s="27"/>
      <c r="H116" s="28"/>
    </row>
    <row r="117" spans="1:8" x14ac:dyDescent="0.2">
      <c r="A117" s="128" t="s">
        <v>115</v>
      </c>
      <c r="B117" s="129"/>
      <c r="C117" s="129"/>
      <c r="D117" s="129"/>
      <c r="E117" s="14"/>
      <c r="F117" s="11"/>
      <c r="G117" s="27"/>
      <c r="H117" s="28"/>
    </row>
    <row r="118" spans="1:8" x14ac:dyDescent="0.2">
      <c r="A118" s="87"/>
      <c r="B118" s="88"/>
      <c r="C118" s="88"/>
      <c r="D118" s="88"/>
      <c r="E118" s="14"/>
      <c r="F118" s="11"/>
      <c r="G118" s="27"/>
      <c r="H118" s="28"/>
    </row>
    <row r="119" spans="1:8" ht="25.5" x14ac:dyDescent="0.2">
      <c r="A119" s="74">
        <v>501</v>
      </c>
      <c r="B119" s="70" t="s">
        <v>62</v>
      </c>
      <c r="C119" s="58">
        <v>15</v>
      </c>
      <c r="D119" s="71" t="s">
        <v>14</v>
      </c>
      <c r="E119" s="14"/>
      <c r="F119" s="12">
        <f>+E119*C119</f>
        <v>0</v>
      </c>
      <c r="G119" s="27"/>
      <c r="H119" s="28"/>
    </row>
    <row r="120" spans="1:8" x14ac:dyDescent="0.2">
      <c r="A120" s="74"/>
      <c r="B120" s="70"/>
      <c r="C120" s="58"/>
      <c r="D120" s="86"/>
      <c r="E120" s="14"/>
      <c r="F120" s="11"/>
      <c r="G120" s="27"/>
      <c r="H120" s="28"/>
    </row>
    <row r="121" spans="1:8" x14ac:dyDescent="0.2">
      <c r="A121" s="61">
        <v>502</v>
      </c>
      <c r="B121" s="82" t="s">
        <v>165</v>
      </c>
      <c r="C121" s="98"/>
      <c r="D121" s="102"/>
      <c r="E121" s="104"/>
      <c r="F121" s="100"/>
      <c r="G121" s="27"/>
      <c r="H121" s="28"/>
    </row>
    <row r="122" spans="1:8" x14ac:dyDescent="0.2">
      <c r="A122" s="74">
        <v>502.1</v>
      </c>
      <c r="B122" s="70" t="s">
        <v>140</v>
      </c>
      <c r="C122" s="98">
        <v>4</v>
      </c>
      <c r="D122" s="99" t="s">
        <v>12</v>
      </c>
      <c r="E122" s="104"/>
      <c r="F122" s="11">
        <f>C122*E122</f>
        <v>0</v>
      </c>
      <c r="G122" s="27"/>
      <c r="H122" s="28"/>
    </row>
    <row r="123" spans="1:8" x14ac:dyDescent="0.2">
      <c r="A123" s="74">
        <v>502.2</v>
      </c>
      <c r="B123" s="70" t="s">
        <v>139</v>
      </c>
      <c r="C123" s="98">
        <v>4</v>
      </c>
      <c r="D123" s="99" t="s">
        <v>12</v>
      </c>
      <c r="E123" s="104"/>
      <c r="F123" s="11">
        <f t="shared" ref="F123:F125" si="8">C123*E123</f>
        <v>0</v>
      </c>
      <c r="G123" s="27"/>
      <c r="H123" s="28"/>
    </row>
    <row r="124" spans="1:8" x14ac:dyDescent="0.2">
      <c r="A124" s="74">
        <v>502.3</v>
      </c>
      <c r="B124" s="70" t="s">
        <v>111</v>
      </c>
      <c r="C124" s="98">
        <v>1</v>
      </c>
      <c r="D124" s="99" t="s">
        <v>51</v>
      </c>
      <c r="E124" s="104"/>
      <c r="F124" s="11">
        <f t="shared" si="8"/>
        <v>0</v>
      </c>
      <c r="G124" s="27"/>
      <c r="H124" s="28"/>
    </row>
    <row r="125" spans="1:8" x14ac:dyDescent="0.2">
      <c r="A125" s="74">
        <v>502.4</v>
      </c>
      <c r="B125" s="70" t="s">
        <v>113</v>
      </c>
      <c r="C125" s="98">
        <v>1</v>
      </c>
      <c r="D125" s="99" t="s">
        <v>51</v>
      </c>
      <c r="E125" s="104"/>
      <c r="F125" s="11">
        <f t="shared" si="8"/>
        <v>0</v>
      </c>
      <c r="G125" s="27"/>
      <c r="H125" s="28"/>
    </row>
    <row r="126" spans="1:8" x14ac:dyDescent="0.2">
      <c r="A126" s="74"/>
      <c r="B126" s="82" t="s">
        <v>167</v>
      </c>
      <c r="C126" s="98"/>
      <c r="D126" s="102"/>
      <c r="E126" s="104"/>
      <c r="F126" s="11">
        <f>F122+F123+F124+F125</f>
        <v>0</v>
      </c>
      <c r="G126" s="27"/>
      <c r="H126" s="28"/>
    </row>
    <row r="127" spans="1:8" x14ac:dyDescent="0.2">
      <c r="A127" s="74"/>
      <c r="B127" s="70"/>
      <c r="C127" s="58"/>
      <c r="D127" s="86"/>
      <c r="E127" s="14"/>
      <c r="F127" s="11"/>
      <c r="G127" s="27"/>
      <c r="H127" s="28"/>
    </row>
    <row r="128" spans="1:8" ht="12.75" customHeight="1" x14ac:dyDescent="0.2">
      <c r="A128" s="74"/>
      <c r="B128" s="103"/>
      <c r="C128" s="98"/>
      <c r="D128" s="102"/>
      <c r="E128" s="104"/>
      <c r="F128" s="100"/>
    </row>
    <row r="129" spans="1:6" ht="12.75" customHeight="1" x14ac:dyDescent="0.2">
      <c r="A129" s="61">
        <v>503</v>
      </c>
      <c r="B129" s="82" t="s">
        <v>98</v>
      </c>
      <c r="C129" s="98"/>
      <c r="D129" s="102"/>
      <c r="E129" s="104"/>
      <c r="F129" s="100"/>
    </row>
    <row r="130" spans="1:6" ht="12.75" customHeight="1" x14ac:dyDescent="0.2">
      <c r="A130" s="74">
        <v>503.1</v>
      </c>
      <c r="B130" s="110" t="s">
        <v>116</v>
      </c>
      <c r="C130" s="98">
        <v>1</v>
      </c>
      <c r="D130" s="102" t="s">
        <v>12</v>
      </c>
      <c r="E130" s="104"/>
      <c r="F130" s="100">
        <f t="shared" ref="F130:F142" si="9">C130*E130</f>
        <v>0</v>
      </c>
    </row>
    <row r="131" spans="1:6" ht="12.75" customHeight="1" x14ac:dyDescent="0.2">
      <c r="A131" s="74">
        <v>503.2</v>
      </c>
      <c r="B131" s="110" t="s">
        <v>117</v>
      </c>
      <c r="C131" s="98">
        <v>1</v>
      </c>
      <c r="D131" s="102" t="s">
        <v>12</v>
      </c>
      <c r="E131" s="104"/>
      <c r="F131" s="100">
        <f t="shared" si="9"/>
        <v>0</v>
      </c>
    </row>
    <row r="132" spans="1:6" ht="12.75" customHeight="1" x14ac:dyDescent="0.2">
      <c r="A132" s="74">
        <v>503.3</v>
      </c>
      <c r="B132" s="110" t="s">
        <v>118</v>
      </c>
      <c r="C132" s="98">
        <v>2</v>
      </c>
      <c r="D132" s="102" t="s">
        <v>12</v>
      </c>
      <c r="E132" s="104"/>
      <c r="F132" s="100">
        <f t="shared" si="9"/>
        <v>0</v>
      </c>
    </row>
    <row r="133" spans="1:6" ht="12.75" customHeight="1" x14ac:dyDescent="0.2">
      <c r="A133" s="74">
        <v>503.4</v>
      </c>
      <c r="B133" s="110" t="s">
        <v>119</v>
      </c>
      <c r="C133" s="98">
        <v>1</v>
      </c>
      <c r="D133" s="102" t="s">
        <v>12</v>
      </c>
      <c r="E133" s="104"/>
      <c r="F133" s="100">
        <f t="shared" si="9"/>
        <v>0</v>
      </c>
    </row>
    <row r="134" spans="1:6" ht="12.75" customHeight="1" x14ac:dyDescent="0.2">
      <c r="A134" s="74">
        <v>503.5</v>
      </c>
      <c r="B134" s="39" t="s">
        <v>120</v>
      </c>
      <c r="C134" s="98">
        <v>3</v>
      </c>
      <c r="D134" s="102" t="s">
        <v>12</v>
      </c>
      <c r="E134" s="104"/>
      <c r="F134" s="100">
        <f t="shared" si="9"/>
        <v>0</v>
      </c>
    </row>
    <row r="135" spans="1:6" ht="12.75" customHeight="1" x14ac:dyDescent="0.2">
      <c r="A135" s="74">
        <v>503.6</v>
      </c>
      <c r="B135" s="39" t="s">
        <v>121</v>
      </c>
      <c r="C135" s="98">
        <v>1</v>
      </c>
      <c r="D135" s="102" t="s">
        <v>12</v>
      </c>
      <c r="E135" s="104"/>
      <c r="F135" s="100">
        <f t="shared" si="9"/>
        <v>0</v>
      </c>
    </row>
    <row r="136" spans="1:6" ht="12.75" customHeight="1" x14ac:dyDescent="0.2">
      <c r="A136" s="74">
        <v>503.7</v>
      </c>
      <c r="B136" s="39" t="s">
        <v>122</v>
      </c>
      <c r="C136" s="98">
        <v>1</v>
      </c>
      <c r="D136" s="102" t="s">
        <v>12</v>
      </c>
      <c r="E136" s="104"/>
      <c r="F136" s="100">
        <f t="shared" si="9"/>
        <v>0</v>
      </c>
    </row>
    <row r="137" spans="1:6" ht="12.75" customHeight="1" x14ac:dyDescent="0.2">
      <c r="A137" s="74">
        <v>503.8</v>
      </c>
      <c r="B137" s="39" t="s">
        <v>123</v>
      </c>
      <c r="C137" s="98">
        <v>1</v>
      </c>
      <c r="D137" s="102" t="s">
        <v>12</v>
      </c>
      <c r="E137" s="104"/>
      <c r="F137" s="100">
        <f t="shared" si="9"/>
        <v>0</v>
      </c>
    </row>
    <row r="138" spans="1:6" ht="12.75" customHeight="1" x14ac:dyDescent="0.2">
      <c r="A138" s="74">
        <v>503.9</v>
      </c>
      <c r="B138" s="39" t="s">
        <v>127</v>
      </c>
      <c r="C138" s="98">
        <v>1</v>
      </c>
      <c r="D138" s="102" t="s">
        <v>12</v>
      </c>
      <c r="E138" s="104"/>
      <c r="F138" s="100">
        <f t="shared" ref="F138" si="10">C138*E138</f>
        <v>0</v>
      </c>
    </row>
    <row r="139" spans="1:6" ht="12.75" customHeight="1" x14ac:dyDescent="0.2">
      <c r="A139" s="74">
        <v>503.1</v>
      </c>
      <c r="B139" s="39" t="s">
        <v>124</v>
      </c>
      <c r="C139" s="98">
        <v>2</v>
      </c>
      <c r="D139" s="102" t="s">
        <v>12</v>
      </c>
      <c r="E139" s="104"/>
      <c r="F139" s="100">
        <f t="shared" si="9"/>
        <v>0</v>
      </c>
    </row>
    <row r="140" spans="1:6" ht="12.75" customHeight="1" x14ac:dyDescent="0.2">
      <c r="A140" s="61">
        <v>504</v>
      </c>
      <c r="B140" s="82" t="s">
        <v>125</v>
      </c>
      <c r="C140" s="98"/>
      <c r="D140" s="102"/>
      <c r="E140" s="104"/>
      <c r="F140" s="100"/>
    </row>
    <row r="141" spans="1:6" ht="12.75" customHeight="1" x14ac:dyDescent="0.2">
      <c r="A141" s="74">
        <v>504.1</v>
      </c>
      <c r="B141" s="39" t="s">
        <v>111</v>
      </c>
      <c r="C141" s="98">
        <v>1</v>
      </c>
      <c r="D141" s="102" t="s">
        <v>51</v>
      </c>
      <c r="E141" s="104"/>
      <c r="F141" s="100">
        <f t="shared" si="9"/>
        <v>0</v>
      </c>
    </row>
    <row r="142" spans="1:6" ht="12.75" customHeight="1" x14ac:dyDescent="0.2">
      <c r="A142" s="74">
        <v>504.2</v>
      </c>
      <c r="B142" s="39" t="s">
        <v>112</v>
      </c>
      <c r="C142" s="98">
        <v>1</v>
      </c>
      <c r="D142" s="102" t="s">
        <v>51</v>
      </c>
      <c r="E142" s="104"/>
      <c r="F142" s="100">
        <f t="shared" si="9"/>
        <v>0</v>
      </c>
    </row>
    <row r="143" spans="1:6" ht="12.75" customHeight="1" x14ac:dyDescent="0.2">
      <c r="A143" s="74">
        <v>504.3</v>
      </c>
      <c r="B143" s="39" t="s">
        <v>113</v>
      </c>
      <c r="C143" s="98">
        <v>1</v>
      </c>
      <c r="D143" s="102" t="s">
        <v>51</v>
      </c>
      <c r="E143" s="104"/>
      <c r="F143" s="100">
        <f t="shared" ref="F143" si="11">C143*E143</f>
        <v>0</v>
      </c>
    </row>
    <row r="144" spans="1:6" ht="12.75" customHeight="1" x14ac:dyDescent="0.2">
      <c r="A144" s="101"/>
      <c r="B144" s="82" t="s">
        <v>126</v>
      </c>
      <c r="C144" s="58"/>
      <c r="D144" s="71"/>
      <c r="E144" s="14"/>
      <c r="F144" s="12">
        <f>+SUM(F130:F143)</f>
        <v>0</v>
      </c>
    </row>
    <row r="145" spans="1:6" ht="12.75" customHeight="1" x14ac:dyDescent="0.2">
      <c r="A145" s="101"/>
      <c r="B145" s="39"/>
      <c r="C145" s="95"/>
      <c r="D145" s="102"/>
      <c r="E145" s="104"/>
      <c r="F145" s="100"/>
    </row>
    <row r="146" spans="1:6" ht="12.75" customHeight="1" x14ac:dyDescent="0.2">
      <c r="A146" s="61" t="s">
        <v>128</v>
      </c>
      <c r="B146" s="82" t="s">
        <v>99</v>
      </c>
      <c r="C146" s="98"/>
      <c r="D146" s="102"/>
      <c r="E146" s="104"/>
      <c r="F146" s="100"/>
    </row>
    <row r="147" spans="1:6" ht="12.75" customHeight="1" x14ac:dyDescent="0.2">
      <c r="A147" s="74" t="s">
        <v>129</v>
      </c>
      <c r="B147" s="110" t="s">
        <v>116</v>
      </c>
      <c r="C147" s="98">
        <v>1</v>
      </c>
      <c r="D147" s="102" t="s">
        <v>12</v>
      </c>
      <c r="E147" s="104"/>
      <c r="F147" s="100">
        <f t="shared" ref="F147:F155" si="12">C147*E147</f>
        <v>0</v>
      </c>
    </row>
    <row r="148" spans="1:6" ht="12.75" customHeight="1" x14ac:dyDescent="0.2">
      <c r="A148" s="74" t="s">
        <v>130</v>
      </c>
      <c r="B148" s="110" t="s">
        <v>117</v>
      </c>
      <c r="C148" s="98">
        <v>1</v>
      </c>
      <c r="D148" s="102" t="s">
        <v>12</v>
      </c>
      <c r="E148" s="104"/>
      <c r="F148" s="100">
        <f t="shared" si="12"/>
        <v>0</v>
      </c>
    </row>
    <row r="149" spans="1:6" ht="12.75" customHeight="1" x14ac:dyDescent="0.2">
      <c r="A149" s="74" t="s">
        <v>131</v>
      </c>
      <c r="B149" s="110" t="s">
        <v>118</v>
      </c>
      <c r="C149" s="98">
        <v>2</v>
      </c>
      <c r="D149" s="102" t="s">
        <v>12</v>
      </c>
      <c r="E149" s="104"/>
      <c r="F149" s="100">
        <f t="shared" si="12"/>
        <v>0</v>
      </c>
    </row>
    <row r="150" spans="1:6" ht="12.75" customHeight="1" x14ac:dyDescent="0.2">
      <c r="A150" s="74" t="s">
        <v>132</v>
      </c>
      <c r="B150" s="110" t="s">
        <v>119</v>
      </c>
      <c r="C150" s="98">
        <v>1</v>
      </c>
      <c r="D150" s="102" t="s">
        <v>12</v>
      </c>
      <c r="E150" s="104"/>
      <c r="F150" s="100">
        <f t="shared" si="12"/>
        <v>0</v>
      </c>
    </row>
    <row r="151" spans="1:6" ht="12.75" customHeight="1" x14ac:dyDescent="0.2">
      <c r="A151" s="74" t="s">
        <v>133</v>
      </c>
      <c r="B151" s="39" t="s">
        <v>120</v>
      </c>
      <c r="C151" s="98">
        <v>3</v>
      </c>
      <c r="D151" s="102" t="s">
        <v>12</v>
      </c>
      <c r="E151" s="104"/>
      <c r="F151" s="100">
        <f t="shared" si="12"/>
        <v>0</v>
      </c>
    </row>
    <row r="152" spans="1:6" ht="12.75" customHeight="1" x14ac:dyDescent="0.2">
      <c r="A152" s="74" t="s">
        <v>134</v>
      </c>
      <c r="B152" s="39" t="s">
        <v>121</v>
      </c>
      <c r="C152" s="98">
        <v>1</v>
      </c>
      <c r="D152" s="102" t="s">
        <v>12</v>
      </c>
      <c r="E152" s="104"/>
      <c r="F152" s="100">
        <f t="shared" si="12"/>
        <v>0</v>
      </c>
    </row>
    <row r="153" spans="1:6" ht="12.75" customHeight="1" x14ac:dyDescent="0.2">
      <c r="A153" s="74" t="s">
        <v>135</v>
      </c>
      <c r="B153" s="39" t="s">
        <v>122</v>
      </c>
      <c r="C153" s="98">
        <v>1</v>
      </c>
      <c r="D153" s="102" t="s">
        <v>12</v>
      </c>
      <c r="E153" s="104"/>
      <c r="F153" s="100">
        <f t="shared" si="12"/>
        <v>0</v>
      </c>
    </row>
    <row r="154" spans="1:6" ht="12.75" customHeight="1" x14ac:dyDescent="0.2">
      <c r="A154" s="74" t="s">
        <v>136</v>
      </c>
      <c r="B154" s="39" t="s">
        <v>123</v>
      </c>
      <c r="C154" s="98">
        <v>1</v>
      </c>
      <c r="D154" s="102" t="s">
        <v>12</v>
      </c>
      <c r="E154" s="104"/>
      <c r="F154" s="100">
        <f t="shared" si="12"/>
        <v>0</v>
      </c>
    </row>
    <row r="155" spans="1:6" ht="12.75" customHeight="1" x14ac:dyDescent="0.2">
      <c r="A155" s="74" t="s">
        <v>137</v>
      </c>
      <c r="B155" s="39" t="s">
        <v>163</v>
      </c>
      <c r="C155" s="98">
        <v>1</v>
      </c>
      <c r="D155" s="102" t="s">
        <v>12</v>
      </c>
      <c r="E155" s="104"/>
      <c r="F155" s="100">
        <f t="shared" si="12"/>
        <v>0</v>
      </c>
    </row>
    <row r="156" spans="1:6" ht="12.75" customHeight="1" x14ac:dyDescent="0.2">
      <c r="A156" s="61" t="s">
        <v>114</v>
      </c>
      <c r="B156" s="82" t="s">
        <v>125</v>
      </c>
      <c r="C156" s="98"/>
      <c r="D156" s="102"/>
      <c r="E156" s="104"/>
      <c r="F156" s="100"/>
    </row>
    <row r="157" spans="1:6" ht="12.75" customHeight="1" x14ac:dyDescent="0.2">
      <c r="A157" s="74" t="s">
        <v>144</v>
      </c>
      <c r="B157" s="39" t="s">
        <v>164</v>
      </c>
      <c r="C157" s="98">
        <v>1</v>
      </c>
      <c r="D157" s="102" t="s">
        <v>51</v>
      </c>
      <c r="E157" s="104"/>
      <c r="F157" s="100">
        <f t="shared" ref="F157:F159" si="13">C157*E157</f>
        <v>0</v>
      </c>
    </row>
    <row r="158" spans="1:6" ht="12.75" customHeight="1" x14ac:dyDescent="0.2">
      <c r="A158" s="74" t="s">
        <v>145</v>
      </c>
      <c r="B158" s="39" t="s">
        <v>112</v>
      </c>
      <c r="C158" s="98">
        <v>1</v>
      </c>
      <c r="D158" s="102" t="s">
        <v>51</v>
      </c>
      <c r="E158" s="104"/>
      <c r="F158" s="100">
        <f t="shared" si="13"/>
        <v>0</v>
      </c>
    </row>
    <row r="159" spans="1:6" ht="13.5" customHeight="1" x14ac:dyDescent="0.2">
      <c r="A159" s="74" t="s">
        <v>146</v>
      </c>
      <c r="B159" s="39" t="s">
        <v>113</v>
      </c>
      <c r="C159" s="98">
        <v>1</v>
      </c>
      <c r="D159" s="102" t="s">
        <v>51</v>
      </c>
      <c r="E159" s="104"/>
      <c r="F159" s="100">
        <f t="shared" si="13"/>
        <v>0</v>
      </c>
    </row>
    <row r="160" spans="1:6" x14ac:dyDescent="0.2">
      <c r="A160" s="101"/>
      <c r="B160" s="82" t="s">
        <v>138</v>
      </c>
      <c r="C160" s="58"/>
      <c r="D160" s="71"/>
      <c r="E160" s="14"/>
      <c r="F160" s="12">
        <f>+SUM(F147:F159)</f>
        <v>0</v>
      </c>
    </row>
    <row r="161" spans="1:8" x14ac:dyDescent="0.2">
      <c r="A161" s="97"/>
      <c r="B161" s="80"/>
      <c r="D161" s="86"/>
      <c r="E161" s="34"/>
      <c r="F161" s="96"/>
    </row>
    <row r="162" spans="1:8" x14ac:dyDescent="0.2">
      <c r="A162" s="61">
        <v>505</v>
      </c>
      <c r="B162" s="82" t="s">
        <v>157</v>
      </c>
      <c r="C162" s="98"/>
      <c r="D162" s="102"/>
      <c r="E162" s="104"/>
      <c r="F162" s="100"/>
    </row>
    <row r="163" spans="1:8" x14ac:dyDescent="0.2">
      <c r="A163" s="74">
        <v>505.1</v>
      </c>
      <c r="B163" s="110" t="s">
        <v>148</v>
      </c>
      <c r="C163" s="98">
        <v>1</v>
      </c>
      <c r="D163" s="102" t="s">
        <v>12</v>
      </c>
      <c r="E163" s="104"/>
      <c r="F163" s="100">
        <f t="shared" ref="F163:F167" si="14">C163*E163</f>
        <v>0</v>
      </c>
    </row>
    <row r="164" spans="1:8" x14ac:dyDescent="0.2">
      <c r="A164" s="74">
        <v>505.2</v>
      </c>
      <c r="B164" s="110" t="s">
        <v>149</v>
      </c>
      <c r="C164" s="98">
        <v>1</v>
      </c>
      <c r="D164" s="102" t="s">
        <v>12</v>
      </c>
      <c r="E164" s="104"/>
      <c r="F164" s="100">
        <f t="shared" si="14"/>
        <v>0</v>
      </c>
    </row>
    <row r="165" spans="1:8" x14ac:dyDescent="0.2">
      <c r="A165" s="74">
        <v>505.3</v>
      </c>
      <c r="B165" s="110" t="s">
        <v>150</v>
      </c>
      <c r="C165" s="98">
        <v>1</v>
      </c>
      <c r="D165" s="102" t="s">
        <v>51</v>
      </c>
      <c r="E165" s="104"/>
      <c r="F165" s="100">
        <f t="shared" si="14"/>
        <v>0</v>
      </c>
    </row>
    <row r="166" spans="1:8" x14ac:dyDescent="0.2">
      <c r="A166" s="74">
        <v>505.4</v>
      </c>
      <c r="B166" s="110" t="s">
        <v>151</v>
      </c>
      <c r="C166" s="98">
        <v>1</v>
      </c>
      <c r="D166" s="102" t="s">
        <v>51</v>
      </c>
      <c r="E166" s="104"/>
      <c r="F166" s="100">
        <f t="shared" si="14"/>
        <v>0</v>
      </c>
    </row>
    <row r="167" spans="1:8" s="10" customFormat="1" x14ac:dyDescent="0.2">
      <c r="A167" s="74">
        <v>505.5</v>
      </c>
      <c r="B167" s="39" t="s">
        <v>152</v>
      </c>
      <c r="C167" s="98">
        <v>1</v>
      </c>
      <c r="D167" s="102" t="s">
        <v>51</v>
      </c>
      <c r="E167" s="104"/>
      <c r="F167" s="100">
        <f t="shared" si="14"/>
        <v>0</v>
      </c>
      <c r="G167" s="21"/>
      <c r="H167" s="24"/>
    </row>
    <row r="168" spans="1:8" s="10" customFormat="1" x14ac:dyDescent="0.2">
      <c r="A168" s="74">
        <v>505.6</v>
      </c>
      <c r="B168" s="39" t="s">
        <v>113</v>
      </c>
      <c r="C168" s="98">
        <v>1</v>
      </c>
      <c r="D168" s="102" t="s">
        <v>51</v>
      </c>
      <c r="E168" s="104"/>
      <c r="F168" s="100">
        <f t="shared" ref="F168" si="15">C168*E168</f>
        <v>0</v>
      </c>
      <c r="G168" s="21"/>
      <c r="H168" s="24"/>
    </row>
    <row r="169" spans="1:8" s="10" customFormat="1" x14ac:dyDescent="0.2">
      <c r="A169" s="74"/>
      <c r="B169" s="82" t="s">
        <v>158</v>
      </c>
      <c r="C169" s="58"/>
      <c r="D169" s="71"/>
      <c r="E169" s="14"/>
      <c r="F169" s="12">
        <f>+SUM(F163:F168)</f>
        <v>0</v>
      </c>
      <c r="G169" s="21"/>
      <c r="H169" s="24"/>
    </row>
    <row r="170" spans="1:8" s="10" customFormat="1" x14ac:dyDescent="0.2">
      <c r="A170" s="74"/>
      <c r="B170" s="39"/>
      <c r="C170" s="98"/>
      <c r="D170" s="102"/>
      <c r="E170" s="104"/>
      <c r="F170" s="100"/>
      <c r="G170" s="21"/>
      <c r="H170" s="24"/>
    </row>
    <row r="171" spans="1:8" s="10" customFormat="1" x14ac:dyDescent="0.2">
      <c r="A171" s="74"/>
      <c r="B171" s="39"/>
      <c r="C171" s="98"/>
      <c r="D171" s="102"/>
      <c r="E171" s="104"/>
      <c r="F171" s="100"/>
      <c r="G171" s="21"/>
      <c r="H171" s="24"/>
    </row>
    <row r="172" spans="1:8" s="10" customFormat="1" x14ac:dyDescent="0.2">
      <c r="A172" s="74"/>
      <c r="B172" s="39"/>
      <c r="C172" s="98"/>
      <c r="D172" s="102"/>
      <c r="E172" s="104"/>
      <c r="F172" s="100"/>
      <c r="G172" s="21"/>
      <c r="H172" s="24"/>
    </row>
    <row r="173" spans="1:8" s="10" customFormat="1" ht="25.5" x14ac:dyDescent="0.2">
      <c r="A173" s="74">
        <v>506</v>
      </c>
      <c r="B173" s="39" t="s">
        <v>141</v>
      </c>
      <c r="C173" s="98">
        <v>16</v>
      </c>
      <c r="D173" s="102" t="s">
        <v>12</v>
      </c>
      <c r="E173" s="104"/>
      <c r="F173" s="100">
        <f t="shared" ref="F173" si="16">C173*E173</f>
        <v>0</v>
      </c>
      <c r="G173" s="21"/>
      <c r="H173" s="24"/>
    </row>
    <row r="174" spans="1:8" s="10" customFormat="1" x14ac:dyDescent="0.2">
      <c r="A174" s="74">
        <v>507</v>
      </c>
      <c r="B174" s="39" t="s">
        <v>142</v>
      </c>
      <c r="C174" s="98">
        <v>16</v>
      </c>
      <c r="D174" s="102" t="s">
        <v>12</v>
      </c>
      <c r="E174" s="104"/>
      <c r="F174" s="100">
        <f t="shared" ref="F174" si="17">C174*E174</f>
        <v>0</v>
      </c>
      <c r="G174" s="21"/>
      <c r="H174" s="24"/>
    </row>
    <row r="175" spans="1:8" s="10" customFormat="1" x14ac:dyDescent="0.2">
      <c r="A175" s="95"/>
      <c r="B175" s="82" t="s">
        <v>143</v>
      </c>
      <c r="C175" s="58"/>
      <c r="D175" s="71"/>
      <c r="E175" s="14"/>
      <c r="F175" s="12">
        <f>+SUM(F173:F174)</f>
        <v>0</v>
      </c>
      <c r="G175" s="21"/>
      <c r="H175" s="24"/>
    </row>
    <row r="176" spans="1:8" s="10" customFormat="1" x14ac:dyDescent="0.2">
      <c r="A176" s="49"/>
      <c r="B176" s="50"/>
      <c r="C176" s="47"/>
      <c r="D176" s="48"/>
      <c r="E176" s="51"/>
      <c r="F176" s="4"/>
      <c r="G176" s="21"/>
      <c r="H176" s="24"/>
    </row>
    <row r="177" spans="1:8" s="10" customFormat="1" ht="15" customHeight="1" x14ac:dyDescent="0.2">
      <c r="A177" s="49">
        <v>508</v>
      </c>
      <c r="B177" s="148" t="s">
        <v>171</v>
      </c>
      <c r="C177" s="150">
        <v>1</v>
      </c>
      <c r="D177" s="151" t="s">
        <v>12</v>
      </c>
      <c r="E177" s="14"/>
      <c r="F177" s="100">
        <f t="shared" ref="F177:F179" si="18">C177*E177</f>
        <v>0</v>
      </c>
      <c r="G177" s="21"/>
      <c r="H177" s="24"/>
    </row>
    <row r="178" spans="1:8" s="10" customFormat="1" x14ac:dyDescent="0.2">
      <c r="A178" s="49"/>
      <c r="B178" s="50"/>
      <c r="C178" s="47"/>
      <c r="D178" s="48"/>
      <c r="E178" s="14"/>
      <c r="F178" s="100"/>
      <c r="G178" s="21"/>
      <c r="H178" s="24"/>
    </row>
    <row r="179" spans="1:8" s="10" customFormat="1" x14ac:dyDescent="0.2">
      <c r="A179" s="49">
        <v>509</v>
      </c>
      <c r="B179" s="148" t="s">
        <v>172</v>
      </c>
      <c r="C179" s="47">
        <v>1</v>
      </c>
      <c r="D179" s="149" t="s">
        <v>51</v>
      </c>
      <c r="E179" s="14"/>
      <c r="F179" s="100">
        <f t="shared" si="18"/>
        <v>0</v>
      </c>
      <c r="G179" s="21"/>
      <c r="H179" s="24"/>
    </row>
    <row r="180" spans="1:8" s="10" customFormat="1" x14ac:dyDescent="0.2">
      <c r="A180" s="49"/>
      <c r="B180" s="50"/>
      <c r="C180" s="47"/>
      <c r="D180" s="48"/>
      <c r="E180" s="51"/>
      <c r="F180" s="4"/>
      <c r="G180" s="21"/>
      <c r="H180" s="24"/>
    </row>
    <row r="181" spans="1:8" s="10" customFormat="1" x14ac:dyDescent="0.2">
      <c r="A181" s="49"/>
      <c r="B181" s="50"/>
      <c r="C181" s="47"/>
      <c r="D181" s="48"/>
      <c r="E181" s="51"/>
      <c r="F181" s="4"/>
      <c r="G181" s="21"/>
      <c r="H181" s="24"/>
    </row>
    <row r="182" spans="1:8" s="10" customFormat="1" x14ac:dyDescent="0.2">
      <c r="A182" s="52" t="s">
        <v>16</v>
      </c>
      <c r="B182" s="50"/>
      <c r="C182" s="53"/>
      <c r="D182" s="53"/>
      <c r="E182" s="53"/>
      <c r="F182" s="1"/>
      <c r="G182" s="21"/>
      <c r="H182" s="24"/>
    </row>
    <row r="183" spans="1:8" s="10" customFormat="1" x14ac:dyDescent="0.2">
      <c r="A183" s="52"/>
      <c r="B183" s="50"/>
      <c r="C183" s="53"/>
      <c r="D183" s="53"/>
      <c r="E183" s="53"/>
      <c r="F183" s="1"/>
      <c r="G183" s="21"/>
      <c r="H183" s="24"/>
    </row>
    <row r="184" spans="1:8" s="10" customFormat="1" ht="13.5" thickBot="1" x14ac:dyDescent="0.25">
      <c r="A184" s="54"/>
      <c r="B184" s="50"/>
      <c r="C184" s="53"/>
      <c r="D184" s="53"/>
      <c r="E184" s="53"/>
      <c r="F184" s="1"/>
      <c r="G184" s="21"/>
      <c r="H184" s="24"/>
    </row>
    <row r="185" spans="1:8" s="10" customFormat="1" ht="13.5" thickBot="1" x14ac:dyDescent="0.25">
      <c r="A185" s="120" t="s">
        <v>153</v>
      </c>
      <c r="B185" s="121"/>
      <c r="C185" s="125" t="s">
        <v>154</v>
      </c>
      <c r="D185" s="126"/>
      <c r="E185" s="122" t="s">
        <v>155</v>
      </c>
      <c r="F185" s="123" t="s">
        <v>156</v>
      </c>
      <c r="G185" s="21"/>
      <c r="H185" s="24"/>
    </row>
    <row r="186" spans="1:8" s="10" customFormat="1" x14ac:dyDescent="0.2">
      <c r="A186" s="116" t="s">
        <v>160</v>
      </c>
      <c r="B186" s="117"/>
      <c r="C186" s="127">
        <f>+F144+F126+F114+F94+F92+F91+F90+F88+F86+F85+F84+F78+F77+F74+F71+F68+F67+F66+F62+F61+F60+F56+F55+F54+F42+F15+F169+F175+F119+F81+F82+F96+F177+F179</f>
        <v>0</v>
      </c>
      <c r="D186" s="127"/>
      <c r="E186" s="118">
        <f>+C186*0.2</f>
        <v>0</v>
      </c>
      <c r="F186" s="119">
        <f>+C186+E186</f>
        <v>0</v>
      </c>
      <c r="G186" s="20"/>
    </row>
    <row r="187" spans="1:8" s="10" customFormat="1" x14ac:dyDescent="0.2">
      <c r="A187" s="112" t="s">
        <v>159</v>
      </c>
      <c r="B187" s="113"/>
      <c r="C187" s="124">
        <f>+F175+F169+F160+F126+F119+F114+F94+F93+F91+F90+F88+F87+F85+F84+F82+F81+F79+F77+F75+F72+F69+F67+F66+F63+F61+F60+F57+F55+F54+F42+F15-F155+F96+F177+F179</f>
        <v>0</v>
      </c>
      <c r="D187" s="124"/>
      <c r="E187" s="114">
        <f t="shared" ref="E187" si="19">+C187*0.2</f>
        <v>0</v>
      </c>
      <c r="F187" s="115">
        <f t="shared" ref="F187" si="20">+C187+E187</f>
        <v>0</v>
      </c>
      <c r="G187" s="20"/>
    </row>
    <row r="188" spans="1:8" s="10" customFormat="1" x14ac:dyDescent="0.2">
      <c r="A188" s="112" t="s">
        <v>161</v>
      </c>
      <c r="B188" s="50"/>
      <c r="C188" s="124">
        <f>+C187+F155</f>
        <v>0</v>
      </c>
      <c r="D188" s="124"/>
      <c r="E188" s="114">
        <f t="shared" ref="E188" si="21">+C188*0.2</f>
        <v>0</v>
      </c>
      <c r="F188" s="115">
        <f t="shared" ref="F188" si="22">+C188+E188</f>
        <v>0</v>
      </c>
      <c r="G188" s="21"/>
      <c r="H188" s="24"/>
    </row>
    <row r="189" spans="1:8" s="10" customFormat="1" x14ac:dyDescent="0.2">
      <c r="A189" s="52"/>
      <c r="B189" s="50"/>
      <c r="C189" s="53"/>
      <c r="D189" s="53"/>
      <c r="E189" s="53"/>
      <c r="F189" s="111"/>
      <c r="G189" s="21"/>
      <c r="H189" s="24"/>
    </row>
    <row r="190" spans="1:8" s="10" customFormat="1" x14ac:dyDescent="0.2">
      <c r="A190" s="57"/>
      <c r="B190" s="55"/>
      <c r="C190" s="56"/>
      <c r="D190" s="56"/>
      <c r="E190" s="56"/>
      <c r="F190" s="9"/>
      <c r="G190" s="21"/>
      <c r="H190" s="24"/>
    </row>
    <row r="191" spans="1:8" s="10" customFormat="1" x14ac:dyDescent="0.2">
      <c r="A191" s="25"/>
      <c r="B191" s="39"/>
      <c r="C191" s="2"/>
      <c r="D191" s="3"/>
      <c r="E191" s="4"/>
      <c r="F191" s="40"/>
      <c r="G191" s="21"/>
      <c r="H191" s="24"/>
    </row>
    <row r="192" spans="1:8" s="10" customFormat="1" x14ac:dyDescent="0.2">
      <c r="A192" s="25"/>
      <c r="B192" s="13"/>
      <c r="C192" s="2"/>
      <c r="D192" s="3"/>
      <c r="E192" s="4"/>
      <c r="F192" s="4"/>
      <c r="G192" s="21"/>
      <c r="H192" s="24"/>
    </row>
    <row r="193" spans="1:8" s="10" customFormat="1" x14ac:dyDescent="0.2">
      <c r="A193" s="130"/>
      <c r="B193" s="130"/>
      <c r="C193" s="130"/>
      <c r="D193" s="130"/>
      <c r="E193" s="130"/>
      <c r="F193" s="130"/>
      <c r="G193" s="21"/>
      <c r="H193" s="24"/>
    </row>
    <row r="194" spans="1:8" s="10" customFormat="1" x14ac:dyDescent="0.2">
      <c r="A194" s="25"/>
      <c r="B194" s="13"/>
      <c r="C194" s="2"/>
      <c r="D194" s="3"/>
      <c r="E194" s="41"/>
      <c r="F194" s="4"/>
      <c r="G194" s="21"/>
      <c r="H194" s="24"/>
    </row>
    <row r="195" spans="1:8" s="10" customFormat="1" x14ac:dyDescent="0.2">
      <c r="A195"/>
      <c r="B195" s="27"/>
      <c r="C195" s="27"/>
      <c r="D195" s="27"/>
      <c r="E195" s="27"/>
      <c r="F195" s="4"/>
      <c r="G195" s="21"/>
      <c r="H195" s="24"/>
    </row>
    <row r="196" spans="1:8" s="10" customFormat="1" ht="12.75" customHeight="1" x14ac:dyDescent="0.2">
      <c r="A196"/>
      <c r="B196" s="131"/>
      <c r="C196" s="132"/>
      <c r="D196" s="132"/>
      <c r="E196" s="132"/>
      <c r="F196" s="4"/>
      <c r="G196" s="21"/>
      <c r="H196" s="24"/>
    </row>
    <row r="197" spans="1:8" s="10" customFormat="1" ht="12.75" customHeight="1" x14ac:dyDescent="0.2">
      <c r="A197"/>
      <c r="B197"/>
      <c r="C197"/>
      <c r="D197"/>
      <c r="E197" s="41"/>
      <c r="F197" s="4"/>
      <c r="G197" s="21"/>
      <c r="H197" s="24"/>
    </row>
    <row r="198" spans="1:8" s="10" customFormat="1" x14ac:dyDescent="0.2">
      <c r="A198"/>
      <c r="B198"/>
      <c r="C198"/>
      <c r="D198"/>
      <c r="E198" s="41"/>
      <c r="F198" s="4"/>
      <c r="G198" s="21"/>
      <c r="H198" s="24"/>
    </row>
    <row r="199" spans="1:8" x14ac:dyDescent="0.2">
      <c r="A199"/>
      <c r="B199"/>
      <c r="C199"/>
      <c r="D199"/>
      <c r="E199" s="41"/>
    </row>
    <row r="200" spans="1:8" s="10" customFormat="1" x14ac:dyDescent="0.2">
      <c r="A200"/>
      <c r="B200"/>
      <c r="C200"/>
      <c r="D200"/>
      <c r="E200" s="42"/>
      <c r="F200" s="43"/>
      <c r="G200" s="21"/>
      <c r="H200" s="24"/>
    </row>
    <row r="201" spans="1:8" x14ac:dyDescent="0.2">
      <c r="A201"/>
      <c r="B201"/>
      <c r="C201"/>
      <c r="D201"/>
      <c r="E201" s="41"/>
    </row>
    <row r="204" spans="1:8" x14ac:dyDescent="0.2">
      <c r="G204"/>
      <c r="H204"/>
    </row>
    <row r="205" spans="1:8" x14ac:dyDescent="0.2">
      <c r="G205"/>
      <c r="H205"/>
    </row>
    <row r="206" spans="1:8" x14ac:dyDescent="0.2">
      <c r="G206"/>
      <c r="H206"/>
    </row>
    <row r="207" spans="1:8" x14ac:dyDescent="0.2">
      <c r="G207"/>
      <c r="H207"/>
    </row>
    <row r="208" spans="1:8" x14ac:dyDescent="0.2">
      <c r="G208"/>
      <c r="H208"/>
    </row>
    <row r="209" spans="7:8" x14ac:dyDescent="0.2">
      <c r="G209"/>
      <c r="H209"/>
    </row>
    <row r="210" spans="7:8" x14ac:dyDescent="0.2">
      <c r="G210"/>
      <c r="H210"/>
    </row>
  </sheetData>
  <sheetProtection algorithmName="SHA-512" hashValue="flpPzS+6m1L9piNQW9JcWkkN8L49VBiIWNKXflx3DBb0PKEJaG8q67TIqUKuGEwRHX9kEHrz+MzVVqpXydXaFA==" saltValue="y8QiLSNuUD5UIc/yzPjFAw==" spinCount="100000" sheet="1" selectLockedCells="1"/>
  <protectedRanges>
    <protectedRange password="F509" sqref="C189:D189 C171:D185 A1:D170 A171:B189 A190:D65543" name="Plage1"/>
  </protectedRanges>
  <customSheetViews>
    <customSheetView guid="{CD3A70ED-98EE-4BFF-91CE-D15FCA68052D}" showPageBreaks="1" showGridLines="0" printArea="1">
      <selection activeCell="A2" sqref="A1:D65536"/>
      <rowBreaks count="3" manualBreakCount="3">
        <brk id="46" max="5" man="1"/>
        <brk id="87" max="5" man="1"/>
        <brk id="148" max="5" man="1"/>
      </rowBreaks>
      <pageMargins left="0.59055118110236227" right="0.39370078740157483" top="1.25" bottom="0.78740157480314965" header="0.35433070866141736" footer="0.35433070866141736"/>
      <printOptions horizontalCentered="1"/>
      <pageSetup paperSize="9" scale="75" fitToWidth="0" fitToHeight="5" orientation="portrait" r:id="rId1"/>
      <headerFooter alignWithMargins="0">
        <oddHeader>&amp;CLOTISSEMENT
"SOUS LES HORTS 2"
MARNHAC - 43000 POLIGNAC
DQE&amp;R&amp;"Arial Narrow,Normal"&amp;6&amp;P</oddHeader>
        <oddFooter xml:space="preserve">&amp;L&amp;"Arial Narrow,Normal"&amp;8Cabinet BOYER - LE PUY  EN VELAY
D7146
OCTOBRE 2019&amp;C&amp;"Arial Narrow,Normal"&amp;8&amp;P/&amp;N&amp;R&amp;"Arial Narrow,Normal"&amp;8Commune de POLIGNAC
Lotissement "SOUS LES HORTS 2" - DQE </oddFooter>
      </headerFooter>
    </customSheetView>
  </customSheetViews>
  <mergeCells count="20">
    <mergeCell ref="G50:H50"/>
    <mergeCell ref="A50:D50"/>
    <mergeCell ref="C101:D103"/>
    <mergeCell ref="B99:D99"/>
    <mergeCell ref="A193:F193"/>
    <mergeCell ref="B196:E196"/>
    <mergeCell ref="A1:F1"/>
    <mergeCell ref="C3:D5"/>
    <mergeCell ref="A7:D7"/>
    <mergeCell ref="B15:D15"/>
    <mergeCell ref="C46:D48"/>
    <mergeCell ref="A17:D17"/>
    <mergeCell ref="B42:D42"/>
    <mergeCell ref="B43:B44"/>
    <mergeCell ref="C188:D188"/>
    <mergeCell ref="C185:D185"/>
    <mergeCell ref="C186:D186"/>
    <mergeCell ref="C187:D187"/>
    <mergeCell ref="A105:D105"/>
    <mergeCell ref="A117:D117"/>
  </mergeCells>
  <phoneticPr fontId="13" type="noConversion"/>
  <printOptions horizontalCentered="1" gridLinesSet="0"/>
  <pageMargins left="0.59055118110236227" right="0.39370078740157483" top="1.2598425196850394" bottom="0.78740157480314965" header="0.35433070866141736" footer="0.35433070866141736"/>
  <pageSetup paperSize="9" scale="75" fitToWidth="0" fitToHeight="5" orientation="portrait" r:id="rId2"/>
  <headerFooter alignWithMargins="0">
    <oddHeader>&amp;CCCI Haute Loire
Aménagement Parking 
44 Places
Boulevard BERTRAND
43000 LE PUY EN VELAY
DQE&amp;R&amp;"Arial Narrow,Normal"&amp;6&amp;P</oddHeader>
    <oddFooter xml:space="preserve">&amp;L&amp;"Arial Narrow,Normal"&amp;8Cabinet AURA-GE - LE PUY  EN VELAY
P25-112
Mars 2026&amp;C&amp;"Arial Narrow,Normal"&amp;8&amp;P/&amp;N&amp;R&amp;"Arial Narrow,Normal"&amp;8Commune de LE PUY
PROJET PARKING - DQE </oddFooter>
  </headerFooter>
  <rowBreaks count="4" manualBreakCount="4">
    <brk id="45" max="5" man="1"/>
    <brk id="100" max="5" man="1"/>
    <brk id="145" max="5" man="1"/>
    <brk id="19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22"/>
  <sheetViews>
    <sheetView topLeftCell="A4" workbookViewId="0">
      <selection activeCell="A49" sqref="A49:A51"/>
    </sheetView>
  </sheetViews>
  <sheetFormatPr baseColWidth="10" defaultRowHeight="12.75" x14ac:dyDescent="0.2"/>
  <cols>
    <col min="1" max="1" width="23.140625" customWidth="1"/>
  </cols>
  <sheetData>
    <row r="2" spans="1:7" x14ac:dyDescent="0.2">
      <c r="A2" t="s">
        <v>27</v>
      </c>
    </row>
    <row r="3" spans="1:7" x14ac:dyDescent="0.2">
      <c r="A3" s="37" t="s">
        <v>31</v>
      </c>
      <c r="B3">
        <v>250</v>
      </c>
    </row>
    <row r="4" spans="1:7" x14ac:dyDescent="0.2">
      <c r="A4" t="s">
        <v>28</v>
      </c>
      <c r="B4">
        <v>350</v>
      </c>
    </row>
    <row r="5" spans="1:7" x14ac:dyDescent="0.2">
      <c r="A5" t="s">
        <v>29</v>
      </c>
      <c r="B5">
        <v>86</v>
      </c>
    </row>
    <row r="6" spans="1:7" x14ac:dyDescent="0.2">
      <c r="A6" t="s">
        <v>30</v>
      </c>
      <c r="B6" s="17">
        <f>SUM(B3:B5)</f>
        <v>686</v>
      </c>
    </row>
    <row r="7" spans="1:7" x14ac:dyDescent="0.2">
      <c r="A7" t="s">
        <v>32</v>
      </c>
      <c r="B7" s="17">
        <v>700</v>
      </c>
    </row>
    <row r="12" spans="1:7" x14ac:dyDescent="0.2">
      <c r="A12" t="s">
        <v>33</v>
      </c>
      <c r="B12" t="s">
        <v>34</v>
      </c>
      <c r="C12" t="s">
        <v>35</v>
      </c>
      <c r="D12" t="s">
        <v>36</v>
      </c>
      <c r="E12" t="s">
        <v>37</v>
      </c>
      <c r="F12" t="s">
        <v>38</v>
      </c>
      <c r="G12" t="s">
        <v>39</v>
      </c>
    </row>
    <row r="13" spans="1:7" x14ac:dyDescent="0.2">
      <c r="A13" s="17" t="s">
        <v>40</v>
      </c>
    </row>
    <row r="14" spans="1:7" x14ac:dyDescent="0.2">
      <c r="A14" t="s">
        <v>41</v>
      </c>
      <c r="B14">
        <v>157</v>
      </c>
      <c r="C14">
        <v>1.5</v>
      </c>
      <c r="D14">
        <f>C14*B14*1.5</f>
        <v>353.25</v>
      </c>
      <c r="E14">
        <f>C14*B14*0.15</f>
        <v>35.324999999999996</v>
      </c>
      <c r="F14">
        <f>D14-E14-G14</f>
        <v>216.67500000000001</v>
      </c>
      <c r="G14">
        <f>50*C14*1.35</f>
        <v>101.25</v>
      </c>
    </row>
    <row r="15" spans="1:7" x14ac:dyDescent="0.2">
      <c r="A15" t="s">
        <v>42</v>
      </c>
      <c r="B15">
        <v>48</v>
      </c>
      <c r="C15">
        <v>1.2</v>
      </c>
      <c r="D15">
        <f>C15*B15*1.2</f>
        <v>69.11999999999999</v>
      </c>
      <c r="E15">
        <f>C15*B15*0.15</f>
        <v>8.6399999999999988</v>
      </c>
      <c r="F15">
        <f>D15-E15-G15</f>
        <v>30.239999999999995</v>
      </c>
      <c r="G15">
        <f>(D15-E15)/2</f>
        <v>30.239999999999995</v>
      </c>
    </row>
    <row r="16" spans="1:7" x14ac:dyDescent="0.2">
      <c r="A16" t="s">
        <v>43</v>
      </c>
      <c r="B16">
        <v>54</v>
      </c>
      <c r="C16">
        <v>0.8</v>
      </c>
      <c r="D16">
        <f>C16*B16*1.2</f>
        <v>51.84</v>
      </c>
      <c r="E16">
        <f>C16*B16*0.15</f>
        <v>6.48</v>
      </c>
      <c r="F16">
        <f>D16-E16-G16</f>
        <v>36.119999999999997</v>
      </c>
      <c r="G16">
        <f>11*C16*1.05</f>
        <v>9.240000000000002</v>
      </c>
    </row>
    <row r="17" spans="1:7" x14ac:dyDescent="0.2">
      <c r="A17" t="s">
        <v>44</v>
      </c>
      <c r="B17">
        <v>56</v>
      </c>
      <c r="C17">
        <v>0.7</v>
      </c>
      <c r="D17">
        <f>C17*B17*1.2</f>
        <v>47.039999999999992</v>
      </c>
      <c r="E17">
        <f>C17*B17*0.15</f>
        <v>5.879999999999999</v>
      </c>
      <c r="F17">
        <f>D17-E17-G17</f>
        <v>20.58</v>
      </c>
      <c r="G17">
        <f>(D17-E17)/2</f>
        <v>20.58</v>
      </c>
    </row>
    <row r="18" spans="1:7" x14ac:dyDescent="0.2">
      <c r="A18" t="s">
        <v>45</v>
      </c>
    </row>
    <row r="19" spans="1:7" x14ac:dyDescent="0.2">
      <c r="A19" t="s">
        <v>46</v>
      </c>
      <c r="B19">
        <v>85</v>
      </c>
      <c r="C19">
        <v>0.6</v>
      </c>
      <c r="D19">
        <f>C19*B19*1</f>
        <v>51</v>
      </c>
      <c r="E19">
        <f>C19*B19*0.3</f>
        <v>15.299999999999999</v>
      </c>
      <c r="F19">
        <f>D19-E19-G19</f>
        <v>14.280000000000001</v>
      </c>
      <c r="G19">
        <f>(D19-E19)*0.6</f>
        <v>21.42</v>
      </c>
    </row>
    <row r="20" spans="1:7" x14ac:dyDescent="0.2">
      <c r="A20" t="s">
        <v>47</v>
      </c>
      <c r="B20">
        <v>95</v>
      </c>
      <c r="C20">
        <v>0.8</v>
      </c>
      <c r="D20">
        <f>C20*B20*1</f>
        <v>76</v>
      </c>
      <c r="E20">
        <f>C20*B20*0.3</f>
        <v>22.8</v>
      </c>
      <c r="F20">
        <f>D20-E20-G20</f>
        <v>21.28</v>
      </c>
      <c r="G20">
        <f>(D20-E20)*0.6</f>
        <v>31.92</v>
      </c>
    </row>
    <row r="21" spans="1:7" x14ac:dyDescent="0.2">
      <c r="A21" t="s">
        <v>48</v>
      </c>
      <c r="B21">
        <v>87</v>
      </c>
      <c r="C21">
        <v>1</v>
      </c>
      <c r="D21">
        <f>C21*B21*1</f>
        <v>87</v>
      </c>
      <c r="E21">
        <f>C21*B21*0.3</f>
        <v>26.099999999999998</v>
      </c>
      <c r="F21">
        <f>D21-E21-G21</f>
        <v>24.360000000000007</v>
      </c>
      <c r="G21">
        <f>(D21-E21)*0.6</f>
        <v>36.54</v>
      </c>
    </row>
    <row r="22" spans="1:7" x14ac:dyDescent="0.2">
      <c r="C22" s="17" t="s">
        <v>49</v>
      </c>
      <c r="D22" s="17">
        <f>SUM(D14:D21)</f>
        <v>735.25</v>
      </c>
      <c r="E22" s="17">
        <f>SUM(E14:E21)</f>
        <v>120.52499999999998</v>
      </c>
      <c r="F22" s="17">
        <f>SUM(F14:F21)</f>
        <v>363.53499999999997</v>
      </c>
      <c r="G22" s="17">
        <f>SUM(G14:G21)</f>
        <v>251.19000000000003</v>
      </c>
    </row>
  </sheetData>
  <customSheetViews>
    <customSheetView guid="{CD3A70ED-98EE-4BFF-91CE-D15FCA68052D}" topLeftCell="A4">
      <selection activeCell="A49" sqref="A49:A51"/>
      <pageMargins left="0.78740157499999996" right="0.78740157499999996" top="0.984251969" bottom="0.984251969" header="0.4921259845" footer="0.4921259845"/>
      <headerFooter alignWithMargins="0"/>
    </customSheetView>
  </customSheetViews>
  <phoneticPr fontId="13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DQE</vt:lpstr>
      <vt:lpstr>Métré</vt:lpstr>
      <vt:lpstr>DQE!Zone_d_impression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S.A.R.L. COUET</dc:creator>
  <cp:lastModifiedBy>Alexandre Massardier</cp:lastModifiedBy>
  <cp:lastPrinted>2026-03-27T06:53:05Z</cp:lastPrinted>
  <dcterms:created xsi:type="dcterms:W3CDTF">2001-04-09T15:15:20Z</dcterms:created>
  <dcterms:modified xsi:type="dcterms:W3CDTF">2026-03-31T09:44:53Z</dcterms:modified>
</cp:coreProperties>
</file>